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155"/>
  </bookViews>
  <sheets>
    <sheet name="Annex-31" sheetId="1" r:id="rId1"/>
    <sheet name="Sheet3" sheetId="3" r:id="rId2"/>
  </sheets>
  <definedNames>
    <definedName name="_xlnm.Print_Area" localSheetId="0">'Annex-31'!$A$1:$Z$61</definedName>
  </definedNames>
  <calcPr calcId="152511"/>
</workbook>
</file>

<file path=xl/calcChain.xml><?xml version="1.0" encoding="utf-8"?>
<calcChain xmlns="http://schemas.openxmlformats.org/spreadsheetml/2006/main">
  <c r="Z63" i="1"/>
  <c r="Y63"/>
  <c r="X63"/>
  <c r="W63"/>
  <c r="V63"/>
  <c r="U63"/>
  <c r="W57"/>
  <c r="Z56"/>
  <c r="Z57" s="1"/>
  <c r="Y56"/>
  <c r="Y57" s="1"/>
  <c r="X56"/>
  <c r="X57" s="1"/>
  <c r="W56"/>
  <c r="V56"/>
  <c r="V57" s="1"/>
  <c r="U57"/>
  <c r="U56"/>
  <c r="U52"/>
  <c r="U51"/>
  <c r="Z30"/>
  <c r="Y30"/>
  <c r="X30"/>
  <c r="W30"/>
  <c r="V30"/>
  <c r="U30"/>
  <c r="P63"/>
  <c r="N63"/>
  <c r="Q62"/>
  <c r="Q63" s="1"/>
  <c r="P62"/>
  <c r="O62"/>
  <c r="O63" s="1"/>
  <c r="N62"/>
  <c r="M62"/>
  <c r="M63" s="1"/>
  <c r="L63"/>
  <c r="L62"/>
  <c r="P57"/>
  <c r="N57"/>
  <c r="Q56"/>
  <c r="Q57" s="1"/>
  <c r="P56"/>
  <c r="O56"/>
  <c r="O57" s="1"/>
  <c r="N56"/>
  <c r="M56"/>
  <c r="M57" s="1"/>
  <c r="L57"/>
  <c r="L56"/>
  <c r="N52"/>
  <c r="Q51"/>
  <c r="Q52" s="1"/>
  <c r="P51"/>
  <c r="P52" s="1"/>
  <c r="O51"/>
  <c r="O52" s="1"/>
  <c r="N51"/>
  <c r="M51"/>
  <c r="M52" s="1"/>
  <c r="L52"/>
  <c r="L51"/>
  <c r="Q30"/>
  <c r="P30"/>
  <c r="O30"/>
  <c r="N30"/>
  <c r="M30"/>
  <c r="L30"/>
</calcChain>
</file>

<file path=xl/sharedStrings.xml><?xml version="1.0" encoding="utf-8"?>
<sst xmlns="http://schemas.openxmlformats.org/spreadsheetml/2006/main" count="204" uniqueCount="68">
  <si>
    <t xml:space="preserve">ANNEXURE - 6 </t>
  </si>
  <si>
    <t>ANNEXURE - 6 A</t>
  </si>
  <si>
    <t>ANNEXURE - 6 B</t>
  </si>
  <si>
    <t>PROGRESS UNDER PRADHAN MANTRI MUDRA YOJANA (PMMY) FOR THE QUARTER ENDED 31.03. 2019 (01.04.2019 - 31.03. 2019 ) - SHISHU (LOANS UP TO Rs.50000/-)</t>
  </si>
  <si>
    <t>PROGRESS UNDER PRADHAN MANTRI MUDRA YOJANA (PMMY) FOR THE QUARTER ENDED 31.03. 2019 (01.04.2019 - 31.03. 2019 ) - KISHORE (LOANS FROM Rs.50001/- TO Rs.5.00 LACS)</t>
  </si>
  <si>
    <t>PROGRESS UNDER PRADHAN MANTRI MUDRA YOJANA (PMMY) FOR THE QUARTER ENDED 31.03. 2019 (01.04.2019 - 31.03. 2019 ) - TARUN (LOANS FROM Rs.5,00,001/- TO Rs. 10.00 LACS)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</si>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</sst>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8" fillId="0" borderId="0" xfId="0" applyFont="1"/>
    <xf numFmtId="0" fontId="4" fillId="2" borderId="0" xfId="0" applyFont="1" applyFill="1"/>
    <xf numFmtId="0" fontId="9" fillId="2" borderId="1" xfId="0" applyFont="1" applyFill="1" applyBorder="1"/>
    <xf numFmtId="0" fontId="10" fillId="0" borderId="0" xfId="0" applyFont="1"/>
    <xf numFmtId="0" fontId="4" fillId="2" borderId="1" xfId="0" applyFont="1" applyFill="1" applyBorder="1"/>
    <xf numFmtId="0" fontId="6" fillId="2" borderId="1" xfId="0" applyFont="1" applyFill="1" applyBorder="1"/>
    <xf numFmtId="0" fontId="10" fillId="2" borderId="1" xfId="0" applyFont="1" applyFill="1" applyBorder="1"/>
    <xf numFmtId="0" fontId="10" fillId="0" borderId="1" xfId="0" applyFont="1" applyBorder="1"/>
    <xf numFmtId="2" fontId="10" fillId="0" borderId="1" xfId="0" applyNumberFormat="1" applyFont="1" applyBorder="1"/>
    <xf numFmtId="0" fontId="0" fillId="2" borderId="6" xfId="0" applyFill="1" applyBorder="1"/>
    <xf numFmtId="0" fontId="0" fillId="2" borderId="1" xfId="0" applyFill="1" applyBorder="1"/>
    <xf numFmtId="0" fontId="8" fillId="2" borderId="1" xfId="0" applyFont="1" applyFill="1" applyBorder="1"/>
    <xf numFmtId="0" fontId="8" fillId="2" borderId="6" xfId="0" applyFont="1" applyFill="1" applyBorder="1"/>
    <xf numFmtId="0" fontId="10" fillId="2" borderId="6" xfId="0" applyFont="1" applyFill="1" applyBorder="1"/>
    <xf numFmtId="1" fontId="5" fillId="2" borderId="6" xfId="0" applyNumberFormat="1" applyFont="1" applyFill="1" applyBorder="1"/>
    <xf numFmtId="1" fontId="5" fillId="2" borderId="1" xfId="0" applyNumberFormat="1" applyFont="1" applyFill="1" applyBorder="1"/>
    <xf numFmtId="0" fontId="0" fillId="0" borderId="6" xfId="0" applyBorder="1"/>
    <xf numFmtId="0" fontId="8" fillId="0" borderId="6" xfId="0" applyFont="1" applyBorder="1"/>
    <xf numFmtId="0" fontId="10" fillId="0" borderId="6" xfId="0" applyFont="1" applyBorder="1"/>
    <xf numFmtId="0" fontId="8" fillId="0" borderId="1" xfId="0" applyFont="1" applyBorder="1"/>
    <xf numFmtId="2" fontId="0" fillId="0" borderId="6" xfId="0" applyNumberFormat="1" applyBorder="1"/>
    <xf numFmtId="2" fontId="8" fillId="0" borderId="6" xfId="0" applyNumberFormat="1" applyFont="1" applyBorder="1"/>
    <xf numFmtId="2" fontId="10" fillId="0" borderId="6" xfId="0" applyNumberFormat="1" applyFont="1" applyBorder="1"/>
    <xf numFmtId="2" fontId="8" fillId="0" borderId="1" xfId="0" applyNumberFormat="1" applyFont="1" applyBorder="1"/>
    <xf numFmtId="0" fontId="4" fillId="2" borderId="7" xfId="0" applyFont="1" applyFill="1" applyBorder="1"/>
    <xf numFmtId="1" fontId="9" fillId="2" borderId="6" xfId="0" applyNumberFormat="1" applyFont="1" applyFill="1" applyBorder="1"/>
    <xf numFmtId="1" fontId="9" fillId="2" borderId="1" xfId="0" applyNumberFormat="1" applyFont="1" applyFill="1" applyBorder="1"/>
    <xf numFmtId="0" fontId="4" fillId="2" borderId="7" xfId="0" applyFont="1" applyFill="1" applyBorder="1"/>
    <xf numFmtId="0" fontId="4" fillId="2" borderId="7" xfId="0" applyFont="1" applyFill="1" applyBorder="1"/>
    <xf numFmtId="0" fontId="10" fillId="2" borderId="6" xfId="0" applyFont="1" applyFill="1" applyBorder="1"/>
    <xf numFmtId="0" fontId="9" fillId="2" borderId="1" xfId="0" applyFont="1" applyFill="1" applyBorder="1"/>
    <xf numFmtId="0" fontId="10" fillId="2" borderId="1" xfId="0" applyFont="1" applyFill="1" applyBorder="1"/>
    <xf numFmtId="0" fontId="4" fillId="2" borderId="1" xfId="0" applyFont="1" applyFill="1" applyBorder="1"/>
    <xf numFmtId="0" fontId="6" fillId="2" borderId="1" xfId="0" applyFont="1" applyFill="1" applyBorder="1"/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3"/>
  <sheetViews>
    <sheetView tabSelected="1" topLeftCell="A42" workbookViewId="0">
      <selection activeCell="G65" sqref="G65"/>
    </sheetView>
  </sheetViews>
  <sheetFormatPr defaultRowHeight="15"/>
  <cols>
    <col min="1" max="1" width="7.7109375" style="4" bestFit="1" customWidth="1"/>
    <col min="2" max="2" width="22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  <col min="10" max="10" width="7.7109375" style="4" bestFit="1" customWidth="1"/>
    <col min="11" max="11" width="22" customWidth="1"/>
    <col min="13" max="13" width="9.85546875" bestFit="1" customWidth="1"/>
    <col min="15" max="15" width="10.7109375" customWidth="1"/>
    <col min="16" max="16" width="9.85546875" customWidth="1"/>
    <col min="17" max="17" width="11.42578125" customWidth="1"/>
    <col min="18" max="18" width="9.140625" customWidth="1"/>
    <col min="19" max="19" width="7.7109375" style="4" bestFit="1" customWidth="1"/>
    <col min="20" max="20" width="21.85546875" customWidth="1"/>
    <col min="21" max="21" width="10.7109375" customWidth="1"/>
    <col min="22" max="22" width="13" customWidth="1"/>
    <col min="23" max="23" width="10.140625" customWidth="1"/>
    <col min="24" max="24" width="12" customWidth="1"/>
    <col min="25" max="25" width="10.42578125" customWidth="1"/>
    <col min="26" max="26" width="12.7109375" customWidth="1"/>
  </cols>
  <sheetData>
    <row r="1" spans="1:26" ht="18">
      <c r="F1" s="3" t="s">
        <v>0</v>
      </c>
      <c r="O1" s="3" t="s">
        <v>1</v>
      </c>
      <c r="X1" s="3" t="s">
        <v>2</v>
      </c>
    </row>
    <row r="4" spans="1:26" ht="37.5" customHeight="1">
      <c r="A4" s="39" t="s">
        <v>3</v>
      </c>
      <c r="B4" s="40"/>
      <c r="C4" s="40"/>
      <c r="D4" s="40"/>
      <c r="E4" s="40"/>
      <c r="F4" s="40"/>
      <c r="G4" s="40"/>
      <c r="H4" s="41"/>
      <c r="J4" s="39" t="s">
        <v>4</v>
      </c>
      <c r="K4" s="40"/>
      <c r="L4" s="40"/>
      <c r="M4" s="40"/>
      <c r="N4" s="40"/>
      <c r="O4" s="40"/>
      <c r="P4" s="40"/>
      <c r="Q4" s="41"/>
      <c r="S4" s="39" t="s">
        <v>5</v>
      </c>
      <c r="T4" s="40"/>
      <c r="U4" s="40"/>
      <c r="V4" s="40"/>
      <c r="W4" s="40"/>
      <c r="X4" s="40"/>
      <c r="Y4" s="40"/>
      <c r="Z4" s="41"/>
    </row>
    <row r="6" spans="1:26" ht="15.75">
      <c r="G6" s="1" t="s">
        <v>6</v>
      </c>
      <c r="P6" s="1" t="s">
        <v>6</v>
      </c>
      <c r="Y6" s="1" t="s">
        <v>6</v>
      </c>
    </row>
    <row r="8" spans="1:26" ht="16.5" customHeight="1">
      <c r="A8" s="42" t="s">
        <v>7</v>
      </c>
      <c r="B8" s="43" t="s">
        <v>8</v>
      </c>
      <c r="C8" s="44" t="s">
        <v>9</v>
      </c>
      <c r="D8" s="44"/>
      <c r="E8" s="44" t="s">
        <v>10</v>
      </c>
      <c r="F8" s="44"/>
      <c r="G8" s="44" t="s">
        <v>11</v>
      </c>
      <c r="H8" s="44"/>
      <c r="J8" s="42" t="s">
        <v>7</v>
      </c>
      <c r="K8" s="43" t="s">
        <v>8</v>
      </c>
      <c r="L8" s="44" t="s">
        <v>9</v>
      </c>
      <c r="M8" s="44"/>
      <c r="N8" s="44" t="s">
        <v>10</v>
      </c>
      <c r="O8" s="44"/>
      <c r="P8" s="44" t="s">
        <v>11</v>
      </c>
      <c r="Q8" s="44"/>
      <c r="S8" s="42" t="s">
        <v>7</v>
      </c>
      <c r="T8" s="43" t="s">
        <v>8</v>
      </c>
      <c r="U8" s="44" t="s">
        <v>9</v>
      </c>
      <c r="V8" s="44"/>
      <c r="W8" s="44" t="s">
        <v>10</v>
      </c>
      <c r="X8" s="44"/>
      <c r="Y8" s="44" t="s">
        <v>11</v>
      </c>
      <c r="Z8" s="44"/>
    </row>
    <row r="9" spans="1:26" ht="24.75" customHeight="1">
      <c r="A9" s="42"/>
      <c r="B9" s="43"/>
      <c r="C9" s="2" t="s">
        <v>12</v>
      </c>
      <c r="D9" s="2" t="s">
        <v>13</v>
      </c>
      <c r="E9" s="2" t="s">
        <v>12</v>
      </c>
      <c r="F9" s="2" t="s">
        <v>13</v>
      </c>
      <c r="G9" s="2" t="s">
        <v>12</v>
      </c>
      <c r="H9" s="2" t="s">
        <v>13</v>
      </c>
      <c r="J9" s="42"/>
      <c r="K9" s="43"/>
      <c r="L9" s="2" t="s">
        <v>12</v>
      </c>
      <c r="M9" s="2" t="s">
        <v>13</v>
      </c>
      <c r="N9" s="2" t="s">
        <v>12</v>
      </c>
      <c r="O9" s="2" t="s">
        <v>13</v>
      </c>
      <c r="P9" s="2" t="s">
        <v>12</v>
      </c>
      <c r="Q9" s="2" t="s">
        <v>13</v>
      </c>
      <c r="S9" s="42"/>
      <c r="T9" s="43"/>
      <c r="U9" s="2" t="s">
        <v>12</v>
      </c>
      <c r="V9" s="2" t="s">
        <v>13</v>
      </c>
      <c r="W9" s="2" t="s">
        <v>12</v>
      </c>
      <c r="X9" s="2" t="s">
        <v>13</v>
      </c>
      <c r="Y9" s="2" t="s">
        <v>12</v>
      </c>
      <c r="Z9" s="2" t="s">
        <v>13</v>
      </c>
    </row>
    <row r="10" spans="1:26">
      <c r="A10" s="14">
        <v>1</v>
      </c>
      <c r="B10" s="19" t="s">
        <v>14</v>
      </c>
      <c r="C10" s="21">
        <v>18</v>
      </c>
      <c r="D10" s="25">
        <v>4.2</v>
      </c>
      <c r="E10" s="21">
        <v>18</v>
      </c>
      <c r="F10" s="25">
        <v>4.2</v>
      </c>
      <c r="G10" s="21">
        <v>50</v>
      </c>
      <c r="H10" s="25">
        <v>22.8</v>
      </c>
      <c r="J10" s="14">
        <v>1</v>
      </c>
      <c r="K10" s="19" t="s">
        <v>14</v>
      </c>
      <c r="L10" s="21">
        <v>21</v>
      </c>
      <c r="M10" s="25">
        <v>52.5</v>
      </c>
      <c r="N10" s="21">
        <v>21</v>
      </c>
      <c r="O10" s="25">
        <v>52.5</v>
      </c>
      <c r="P10" s="21">
        <v>40</v>
      </c>
      <c r="Q10" s="25">
        <v>70.900000000000006</v>
      </c>
      <c r="S10" s="17">
        <v>1</v>
      </c>
      <c r="T10" s="30" t="s">
        <v>14</v>
      </c>
      <c r="U10" s="21">
        <v>11</v>
      </c>
      <c r="V10" s="25">
        <v>89.65</v>
      </c>
      <c r="W10" s="21">
        <v>11</v>
      </c>
      <c r="X10" s="25">
        <v>89.65</v>
      </c>
      <c r="Y10" s="21">
        <v>18</v>
      </c>
      <c r="Z10" s="25">
        <v>102.11</v>
      </c>
    </row>
    <row r="11" spans="1:26">
      <c r="A11" s="15">
        <v>2</v>
      </c>
      <c r="B11" s="20" t="s">
        <v>15</v>
      </c>
      <c r="C11" s="22">
        <v>7</v>
      </c>
      <c r="D11" s="26">
        <v>2.82</v>
      </c>
      <c r="E11" s="22">
        <v>7</v>
      </c>
      <c r="F11" s="26">
        <v>2.82</v>
      </c>
      <c r="G11" s="22">
        <v>60</v>
      </c>
      <c r="H11" s="26">
        <v>22.89</v>
      </c>
      <c r="J11" s="15">
        <v>2</v>
      </c>
      <c r="K11" s="20" t="s">
        <v>15</v>
      </c>
      <c r="L11" s="22">
        <v>53</v>
      </c>
      <c r="M11" s="26">
        <v>165.66</v>
      </c>
      <c r="N11" s="22">
        <v>53</v>
      </c>
      <c r="O11" s="26">
        <v>165.66</v>
      </c>
      <c r="P11" s="22">
        <v>201</v>
      </c>
      <c r="Q11" s="26">
        <v>599.21</v>
      </c>
      <c r="S11" s="16">
        <v>2</v>
      </c>
      <c r="T11" s="31" t="s">
        <v>15</v>
      </c>
      <c r="U11" s="22">
        <v>38</v>
      </c>
      <c r="V11" s="26">
        <v>338.37</v>
      </c>
      <c r="W11" s="22">
        <v>38</v>
      </c>
      <c r="X11" s="26">
        <v>338.37</v>
      </c>
      <c r="Y11" s="22">
        <v>195</v>
      </c>
      <c r="Z11" s="26">
        <v>1791.29</v>
      </c>
    </row>
    <row r="12" spans="1:26">
      <c r="A12" s="15">
        <v>3</v>
      </c>
      <c r="B12" s="20" t="s">
        <v>16</v>
      </c>
      <c r="C12" s="22">
        <v>6</v>
      </c>
      <c r="D12" s="26">
        <v>2</v>
      </c>
      <c r="E12" s="22">
        <v>6</v>
      </c>
      <c r="F12" s="26">
        <v>2</v>
      </c>
      <c r="G12" s="22">
        <v>53</v>
      </c>
      <c r="H12" s="26">
        <v>15</v>
      </c>
      <c r="J12" s="15">
        <v>3</v>
      </c>
      <c r="K12" s="20" t="s">
        <v>16</v>
      </c>
      <c r="L12" s="22">
        <v>69</v>
      </c>
      <c r="M12" s="26">
        <v>163</v>
      </c>
      <c r="N12" s="22">
        <v>69</v>
      </c>
      <c r="O12" s="26">
        <v>143</v>
      </c>
      <c r="P12" s="22">
        <v>281</v>
      </c>
      <c r="Q12" s="26">
        <v>484</v>
      </c>
      <c r="S12" s="16">
        <v>3</v>
      </c>
      <c r="T12" s="31" t="s">
        <v>16</v>
      </c>
      <c r="U12" s="22">
        <v>31</v>
      </c>
      <c r="V12" s="26">
        <v>272</v>
      </c>
      <c r="W12" s="22">
        <v>31</v>
      </c>
      <c r="X12" s="26">
        <v>266</v>
      </c>
      <c r="Y12" s="22">
        <v>65</v>
      </c>
      <c r="Z12" s="26">
        <v>258</v>
      </c>
    </row>
    <row r="13" spans="1:26">
      <c r="A13" s="14">
        <v>4</v>
      </c>
      <c r="B13" s="20" t="s">
        <v>17</v>
      </c>
      <c r="C13" s="22">
        <v>101</v>
      </c>
      <c r="D13" s="26">
        <v>50.1</v>
      </c>
      <c r="E13" s="22">
        <v>101</v>
      </c>
      <c r="F13" s="26">
        <v>50.1</v>
      </c>
      <c r="G13" s="22">
        <v>99</v>
      </c>
      <c r="H13" s="26">
        <v>49.6</v>
      </c>
      <c r="J13" s="14">
        <v>4</v>
      </c>
      <c r="K13" s="20" t="s">
        <v>17</v>
      </c>
      <c r="L13" s="22">
        <v>52</v>
      </c>
      <c r="M13" s="26">
        <v>74.5</v>
      </c>
      <c r="N13" s="22">
        <v>52</v>
      </c>
      <c r="O13" s="26">
        <v>74.5</v>
      </c>
      <c r="P13" s="22">
        <v>52</v>
      </c>
      <c r="Q13" s="26">
        <v>72.5</v>
      </c>
      <c r="S13" s="17">
        <v>4</v>
      </c>
      <c r="T13" s="31" t="s">
        <v>17</v>
      </c>
      <c r="U13" s="22">
        <v>6</v>
      </c>
      <c r="V13" s="26">
        <v>34.700000000000003</v>
      </c>
      <c r="W13" s="22">
        <v>6</v>
      </c>
      <c r="X13" s="26">
        <v>34.700000000000003</v>
      </c>
      <c r="Y13" s="22">
        <v>6</v>
      </c>
      <c r="Z13" s="26">
        <v>33.9</v>
      </c>
    </row>
    <row r="14" spans="1:26">
      <c r="A14" s="15">
        <v>5</v>
      </c>
      <c r="B14" s="20" t="s">
        <v>18</v>
      </c>
      <c r="C14" s="22">
        <v>0</v>
      </c>
      <c r="D14" s="26">
        <v>0</v>
      </c>
      <c r="E14" s="22">
        <v>0</v>
      </c>
      <c r="F14" s="26">
        <v>0</v>
      </c>
      <c r="G14" s="22">
        <v>11</v>
      </c>
      <c r="H14" s="26">
        <v>4.92</v>
      </c>
      <c r="J14" s="15">
        <v>5</v>
      </c>
      <c r="K14" s="20" t="s">
        <v>18</v>
      </c>
      <c r="L14" s="22">
        <v>5</v>
      </c>
      <c r="M14" s="26">
        <v>15.99</v>
      </c>
      <c r="N14" s="22">
        <v>5</v>
      </c>
      <c r="O14" s="26">
        <v>15.99</v>
      </c>
      <c r="P14" s="22">
        <v>18</v>
      </c>
      <c r="Q14" s="26">
        <v>43.11</v>
      </c>
      <c r="S14" s="16">
        <v>5</v>
      </c>
      <c r="T14" s="31" t="s">
        <v>18</v>
      </c>
      <c r="U14" s="22">
        <v>0</v>
      </c>
      <c r="V14" s="26">
        <v>0</v>
      </c>
      <c r="W14" s="22">
        <v>0</v>
      </c>
      <c r="X14" s="26">
        <v>0</v>
      </c>
      <c r="Y14" s="22">
        <v>8</v>
      </c>
      <c r="Z14" s="26">
        <v>61.34</v>
      </c>
    </row>
    <row r="15" spans="1:26">
      <c r="A15" s="15">
        <v>6</v>
      </c>
      <c r="B15" s="10" t="s">
        <v>19</v>
      </c>
      <c r="C15" s="22">
        <v>705</v>
      </c>
      <c r="D15" s="26">
        <v>130.35</v>
      </c>
      <c r="E15" s="22">
        <v>705</v>
      </c>
      <c r="F15" s="26">
        <v>130.35</v>
      </c>
      <c r="G15" s="22">
        <v>705</v>
      </c>
      <c r="H15" s="26">
        <v>171.79</v>
      </c>
      <c r="I15" s="5"/>
      <c r="J15" s="16">
        <v>6</v>
      </c>
      <c r="K15" s="7" t="s">
        <v>19</v>
      </c>
      <c r="L15" s="22">
        <v>249</v>
      </c>
      <c r="M15" s="26">
        <v>1324.99</v>
      </c>
      <c r="N15" s="22">
        <v>235</v>
      </c>
      <c r="O15" s="26">
        <v>1216.49</v>
      </c>
      <c r="P15" s="22">
        <v>235</v>
      </c>
      <c r="Q15" s="26">
        <v>1087.5899999999999</v>
      </c>
      <c r="R15" s="5"/>
      <c r="S15" s="16">
        <v>6</v>
      </c>
      <c r="T15" s="7" t="s">
        <v>19</v>
      </c>
      <c r="U15" s="22">
        <v>119</v>
      </c>
      <c r="V15" s="26">
        <v>2061.0700000000002</v>
      </c>
      <c r="W15" s="22">
        <v>115</v>
      </c>
      <c r="X15" s="26">
        <v>1952.79</v>
      </c>
      <c r="Y15" s="22">
        <v>115</v>
      </c>
      <c r="Z15" s="26">
        <v>1721.63</v>
      </c>
    </row>
    <row r="16" spans="1:26">
      <c r="A16" s="14">
        <v>7</v>
      </c>
      <c r="B16" s="10" t="s">
        <v>20</v>
      </c>
      <c r="C16" s="22">
        <v>11</v>
      </c>
      <c r="D16" s="26">
        <v>3.82</v>
      </c>
      <c r="E16" s="22">
        <v>11</v>
      </c>
      <c r="F16" s="26">
        <v>3.56</v>
      </c>
      <c r="G16" s="22">
        <v>81</v>
      </c>
      <c r="H16" s="26">
        <v>19.350000000000001</v>
      </c>
      <c r="I16" s="5"/>
      <c r="J16" s="17">
        <v>7</v>
      </c>
      <c r="K16" s="7" t="s">
        <v>20</v>
      </c>
      <c r="L16" s="22">
        <v>34</v>
      </c>
      <c r="M16" s="26">
        <v>94.56</v>
      </c>
      <c r="N16" s="22">
        <v>34</v>
      </c>
      <c r="O16" s="26">
        <v>91.85</v>
      </c>
      <c r="P16" s="22">
        <v>194</v>
      </c>
      <c r="Q16" s="26">
        <v>382.75</v>
      </c>
      <c r="R16" s="5"/>
      <c r="S16" s="17">
        <v>7</v>
      </c>
      <c r="T16" s="7" t="s">
        <v>20</v>
      </c>
      <c r="U16" s="22">
        <v>11</v>
      </c>
      <c r="V16" s="26">
        <v>88.67</v>
      </c>
      <c r="W16" s="22">
        <v>11</v>
      </c>
      <c r="X16" s="26">
        <v>87.54</v>
      </c>
      <c r="Y16" s="22">
        <v>87</v>
      </c>
      <c r="Z16" s="26">
        <v>633.52</v>
      </c>
    </row>
    <row r="17" spans="1:26">
      <c r="A17" s="15">
        <v>8</v>
      </c>
      <c r="B17" s="10" t="s">
        <v>21</v>
      </c>
      <c r="C17" s="22">
        <v>0</v>
      </c>
      <c r="D17" s="26">
        <v>0</v>
      </c>
      <c r="E17" s="22">
        <v>0</v>
      </c>
      <c r="F17" s="26">
        <v>0</v>
      </c>
      <c r="G17" s="22">
        <v>3</v>
      </c>
      <c r="H17" s="26">
        <v>1.06</v>
      </c>
      <c r="I17" s="5"/>
      <c r="J17" s="16">
        <v>8</v>
      </c>
      <c r="K17" s="7" t="s">
        <v>21</v>
      </c>
      <c r="L17" s="22">
        <v>0</v>
      </c>
      <c r="M17" s="26">
        <v>0</v>
      </c>
      <c r="N17" s="22">
        <v>0</v>
      </c>
      <c r="O17" s="26">
        <v>0</v>
      </c>
      <c r="P17" s="22">
        <v>8</v>
      </c>
      <c r="Q17" s="26">
        <v>6.97</v>
      </c>
      <c r="R17" s="5"/>
      <c r="S17" s="16">
        <v>8</v>
      </c>
      <c r="T17" s="7" t="s">
        <v>21</v>
      </c>
      <c r="U17" s="22">
        <v>0</v>
      </c>
      <c r="V17" s="26">
        <v>0</v>
      </c>
      <c r="W17" s="22">
        <v>0</v>
      </c>
      <c r="X17" s="26">
        <v>0</v>
      </c>
      <c r="Y17" s="22">
        <v>2</v>
      </c>
      <c r="Z17" s="26">
        <v>8.93</v>
      </c>
    </row>
    <row r="18" spans="1:26">
      <c r="A18" s="15">
        <v>9</v>
      </c>
      <c r="B18" s="10" t="s">
        <v>22</v>
      </c>
      <c r="C18" s="22">
        <v>0</v>
      </c>
      <c r="D18" s="26">
        <v>0</v>
      </c>
      <c r="E18" s="22">
        <v>0</v>
      </c>
      <c r="F18" s="26">
        <v>0</v>
      </c>
      <c r="G18" s="22">
        <v>0</v>
      </c>
      <c r="H18" s="26">
        <v>0</v>
      </c>
      <c r="J18" s="15">
        <v>9</v>
      </c>
      <c r="K18" s="10" t="s">
        <v>22</v>
      </c>
      <c r="L18" s="22">
        <v>0</v>
      </c>
      <c r="M18" s="26">
        <v>0</v>
      </c>
      <c r="N18" s="22">
        <v>0</v>
      </c>
      <c r="O18" s="26">
        <v>0</v>
      </c>
      <c r="P18" s="22">
        <v>0</v>
      </c>
      <c r="Q18" s="26">
        <v>0</v>
      </c>
      <c r="S18" s="16">
        <v>9</v>
      </c>
      <c r="T18" s="7" t="s">
        <v>22</v>
      </c>
      <c r="U18" s="22">
        <v>0</v>
      </c>
      <c r="V18" s="26">
        <v>0</v>
      </c>
      <c r="W18" s="22">
        <v>0</v>
      </c>
      <c r="X18" s="26">
        <v>0</v>
      </c>
      <c r="Y18" s="22">
        <v>0</v>
      </c>
      <c r="Z18" s="26">
        <v>0</v>
      </c>
    </row>
    <row r="19" spans="1:26">
      <c r="A19" s="14">
        <v>10</v>
      </c>
      <c r="B19" s="10" t="s">
        <v>23</v>
      </c>
      <c r="C19" s="21">
        <v>27</v>
      </c>
      <c r="D19" s="25">
        <v>3.09</v>
      </c>
      <c r="E19" s="21">
        <v>27</v>
      </c>
      <c r="F19" s="25">
        <v>3.09</v>
      </c>
      <c r="G19" s="21">
        <v>27</v>
      </c>
      <c r="H19" s="25">
        <v>21.69</v>
      </c>
      <c r="J19" s="14">
        <v>10</v>
      </c>
      <c r="K19" s="10" t="s">
        <v>23</v>
      </c>
      <c r="L19" s="21">
        <v>13</v>
      </c>
      <c r="M19" s="25">
        <v>51.16</v>
      </c>
      <c r="N19" s="21">
        <v>13</v>
      </c>
      <c r="O19" s="25">
        <v>51.16</v>
      </c>
      <c r="P19" s="21">
        <v>38</v>
      </c>
      <c r="Q19" s="25">
        <v>104.12</v>
      </c>
      <c r="S19" s="17">
        <v>10</v>
      </c>
      <c r="T19" s="7" t="s">
        <v>23</v>
      </c>
      <c r="U19" s="22">
        <v>12</v>
      </c>
      <c r="V19" s="26">
        <v>123.44</v>
      </c>
      <c r="W19" s="22">
        <v>12</v>
      </c>
      <c r="X19" s="26">
        <v>123.44</v>
      </c>
      <c r="Y19" s="22">
        <v>12</v>
      </c>
      <c r="Z19" s="26">
        <v>94.25</v>
      </c>
    </row>
    <row r="20" spans="1:26">
      <c r="A20" s="15">
        <v>11</v>
      </c>
      <c r="B20" s="10" t="s">
        <v>24</v>
      </c>
      <c r="C20" s="22">
        <v>14</v>
      </c>
      <c r="D20" s="26">
        <v>4.25</v>
      </c>
      <c r="E20" s="22">
        <v>14</v>
      </c>
      <c r="F20" s="26">
        <v>4.25</v>
      </c>
      <c r="G20" s="22">
        <v>83</v>
      </c>
      <c r="H20" s="26">
        <v>97.9</v>
      </c>
      <c r="J20" s="15">
        <v>11</v>
      </c>
      <c r="K20" s="10" t="s">
        <v>24</v>
      </c>
      <c r="L20" s="22">
        <v>12</v>
      </c>
      <c r="M20" s="26">
        <v>16.8</v>
      </c>
      <c r="N20" s="22">
        <v>12</v>
      </c>
      <c r="O20" s="26">
        <v>16.8</v>
      </c>
      <c r="P20" s="22">
        <v>110</v>
      </c>
      <c r="Q20" s="26">
        <v>104.5</v>
      </c>
      <c r="S20" s="16">
        <v>11</v>
      </c>
      <c r="T20" s="7" t="s">
        <v>24</v>
      </c>
      <c r="U20" s="22">
        <v>5</v>
      </c>
      <c r="V20" s="26">
        <v>33.5</v>
      </c>
      <c r="W20" s="22">
        <v>5</v>
      </c>
      <c r="X20" s="26">
        <v>33.5</v>
      </c>
      <c r="Y20" s="22">
        <v>19</v>
      </c>
      <c r="Z20" s="26">
        <v>94.6</v>
      </c>
    </row>
    <row r="21" spans="1:26">
      <c r="A21" s="15">
        <v>12</v>
      </c>
      <c r="B21" s="10" t="s">
        <v>25</v>
      </c>
      <c r="C21" s="22">
        <v>190</v>
      </c>
      <c r="D21" s="26">
        <v>8.1300000000000008</v>
      </c>
      <c r="E21" s="22">
        <v>19</v>
      </c>
      <c r="F21" s="26">
        <v>8.1300000000000008</v>
      </c>
      <c r="G21" s="22">
        <v>19</v>
      </c>
      <c r="H21" s="26">
        <v>6.78</v>
      </c>
      <c r="J21" s="15">
        <v>12</v>
      </c>
      <c r="K21" s="10" t="s">
        <v>25</v>
      </c>
      <c r="L21" s="22">
        <v>13</v>
      </c>
      <c r="M21" s="26">
        <v>33.44</v>
      </c>
      <c r="N21" s="22">
        <v>13</v>
      </c>
      <c r="O21" s="26">
        <v>33.4</v>
      </c>
      <c r="P21" s="22">
        <v>13</v>
      </c>
      <c r="Q21" s="26">
        <v>15.36</v>
      </c>
      <c r="S21" s="16">
        <v>12</v>
      </c>
      <c r="T21" s="7" t="s">
        <v>25</v>
      </c>
      <c r="U21" s="22">
        <v>7</v>
      </c>
      <c r="V21" s="26">
        <v>59.85</v>
      </c>
      <c r="W21" s="22">
        <v>7</v>
      </c>
      <c r="X21" s="26">
        <v>59.85</v>
      </c>
      <c r="Y21" s="22">
        <v>7</v>
      </c>
      <c r="Z21" s="26">
        <v>39.79</v>
      </c>
    </row>
    <row r="22" spans="1:26">
      <c r="A22" s="14">
        <v>13</v>
      </c>
      <c r="B22" s="10" t="s">
        <v>26</v>
      </c>
      <c r="C22" s="21">
        <v>0</v>
      </c>
      <c r="D22" s="25">
        <v>0</v>
      </c>
      <c r="E22" s="21">
        <v>0</v>
      </c>
      <c r="F22" s="25">
        <v>0</v>
      </c>
      <c r="G22" s="21">
        <v>0</v>
      </c>
      <c r="H22" s="25">
        <v>0</v>
      </c>
      <c r="J22" s="14">
        <v>13</v>
      </c>
      <c r="K22" s="10" t="s">
        <v>26</v>
      </c>
      <c r="L22" s="21">
        <v>0</v>
      </c>
      <c r="M22" s="25">
        <v>0</v>
      </c>
      <c r="N22" s="21">
        <v>0</v>
      </c>
      <c r="O22" s="25">
        <v>0</v>
      </c>
      <c r="P22" s="21">
        <v>0</v>
      </c>
      <c r="Q22" s="25">
        <v>0</v>
      </c>
      <c r="S22" s="17">
        <v>13</v>
      </c>
      <c r="T22" s="7" t="s">
        <v>26</v>
      </c>
      <c r="U22" s="21">
        <v>38</v>
      </c>
      <c r="V22" s="25">
        <v>332</v>
      </c>
      <c r="W22" s="21">
        <v>38</v>
      </c>
      <c r="X22" s="25">
        <v>311</v>
      </c>
      <c r="Y22" s="21">
        <v>18</v>
      </c>
      <c r="Z22" s="25">
        <v>108</v>
      </c>
    </row>
    <row r="23" spans="1:26">
      <c r="A23" s="16">
        <v>14</v>
      </c>
      <c r="B23" s="10" t="s">
        <v>27</v>
      </c>
      <c r="C23" s="22">
        <v>426</v>
      </c>
      <c r="D23" s="26">
        <v>189</v>
      </c>
      <c r="E23" s="22">
        <v>426</v>
      </c>
      <c r="F23" s="26">
        <v>99</v>
      </c>
      <c r="G23" s="22">
        <v>679</v>
      </c>
      <c r="H23" s="26">
        <v>135.22999999999999</v>
      </c>
      <c r="J23" s="15">
        <v>14</v>
      </c>
      <c r="K23" s="10" t="s">
        <v>27</v>
      </c>
      <c r="L23" s="22">
        <v>283</v>
      </c>
      <c r="M23" s="26">
        <v>689</v>
      </c>
      <c r="N23" s="22">
        <v>283</v>
      </c>
      <c r="O23" s="26">
        <v>575</v>
      </c>
      <c r="P23" s="22">
        <v>392</v>
      </c>
      <c r="Q23" s="26">
        <v>575</v>
      </c>
      <c r="S23" s="16">
        <v>14</v>
      </c>
      <c r="T23" s="7" t="s">
        <v>27</v>
      </c>
      <c r="U23" s="22">
        <v>88</v>
      </c>
      <c r="V23" s="26">
        <v>786</v>
      </c>
      <c r="W23" s="22">
        <v>88</v>
      </c>
      <c r="X23" s="26">
        <v>678</v>
      </c>
      <c r="Y23" s="22">
        <v>69</v>
      </c>
      <c r="Z23" s="26">
        <v>547</v>
      </c>
    </row>
    <row r="24" spans="1:26">
      <c r="A24" s="16">
        <v>15</v>
      </c>
      <c r="B24" s="10" t="s">
        <v>28</v>
      </c>
      <c r="C24" s="22">
        <v>75</v>
      </c>
      <c r="D24" s="26">
        <v>31</v>
      </c>
      <c r="E24" s="22">
        <v>75</v>
      </c>
      <c r="F24" s="26">
        <v>31</v>
      </c>
      <c r="G24" s="22">
        <v>167</v>
      </c>
      <c r="H24" s="26">
        <v>43</v>
      </c>
      <c r="J24" s="15">
        <v>15</v>
      </c>
      <c r="K24" s="10" t="s">
        <v>28</v>
      </c>
      <c r="L24" s="22">
        <v>168</v>
      </c>
      <c r="M24" s="26">
        <v>390</v>
      </c>
      <c r="N24" s="22">
        <v>168</v>
      </c>
      <c r="O24" s="26">
        <v>390</v>
      </c>
      <c r="P24" s="22">
        <v>395</v>
      </c>
      <c r="Q24" s="26">
        <v>805</v>
      </c>
      <c r="S24" s="16">
        <v>15</v>
      </c>
      <c r="T24" s="7" t="s">
        <v>28</v>
      </c>
      <c r="U24" s="22">
        <v>54</v>
      </c>
      <c r="V24" s="26">
        <v>474</v>
      </c>
      <c r="W24" s="22">
        <v>54</v>
      </c>
      <c r="X24" s="26">
        <v>474</v>
      </c>
      <c r="Y24" s="22">
        <v>266</v>
      </c>
      <c r="Z24" s="26">
        <v>1598</v>
      </c>
    </row>
    <row r="25" spans="1:26">
      <c r="A25" s="16">
        <v>16</v>
      </c>
      <c r="B25" s="10" t="s">
        <v>29</v>
      </c>
      <c r="C25" s="22">
        <v>16</v>
      </c>
      <c r="D25" s="26">
        <v>9</v>
      </c>
      <c r="E25" s="22">
        <v>16</v>
      </c>
      <c r="F25" s="26">
        <v>5</v>
      </c>
      <c r="G25" s="22">
        <v>16</v>
      </c>
      <c r="H25" s="26">
        <v>4.8</v>
      </c>
      <c r="J25" s="15">
        <v>16</v>
      </c>
      <c r="K25" s="10" t="s">
        <v>29</v>
      </c>
      <c r="L25" s="22">
        <v>65</v>
      </c>
      <c r="M25" s="26">
        <v>239</v>
      </c>
      <c r="N25" s="22">
        <v>65</v>
      </c>
      <c r="O25" s="26">
        <v>134</v>
      </c>
      <c r="P25" s="22">
        <v>64</v>
      </c>
      <c r="Q25" s="26">
        <v>131.75</v>
      </c>
      <c r="S25" s="16">
        <v>16</v>
      </c>
      <c r="T25" s="7" t="s">
        <v>29</v>
      </c>
      <c r="U25" s="22">
        <v>23</v>
      </c>
      <c r="V25" s="26">
        <v>220</v>
      </c>
      <c r="W25" s="22">
        <v>23</v>
      </c>
      <c r="X25" s="26">
        <v>143</v>
      </c>
      <c r="Y25" s="22">
        <v>23</v>
      </c>
      <c r="Z25" s="26">
        <v>141.62</v>
      </c>
    </row>
    <row r="26" spans="1:26">
      <c r="A26" s="16">
        <v>17</v>
      </c>
      <c r="B26" s="7" t="s">
        <v>30</v>
      </c>
      <c r="C26" s="22">
        <v>246</v>
      </c>
      <c r="D26" s="26">
        <v>49.17</v>
      </c>
      <c r="E26" s="22">
        <v>246</v>
      </c>
      <c r="F26" s="26">
        <v>49.17</v>
      </c>
      <c r="G26" s="17">
        <v>183</v>
      </c>
      <c r="H26" s="26">
        <v>31.43</v>
      </c>
      <c r="I26" s="5"/>
      <c r="J26" s="16">
        <v>17</v>
      </c>
      <c r="K26" s="7" t="s">
        <v>30</v>
      </c>
      <c r="L26" s="22">
        <v>92</v>
      </c>
      <c r="M26" s="26">
        <v>242.96</v>
      </c>
      <c r="N26" s="22">
        <v>92</v>
      </c>
      <c r="O26" s="26">
        <v>221.44</v>
      </c>
      <c r="P26" s="17">
        <v>86</v>
      </c>
      <c r="Q26" s="26">
        <v>192.62</v>
      </c>
      <c r="R26" s="5"/>
      <c r="S26" s="16">
        <v>17</v>
      </c>
      <c r="T26" s="7" t="s">
        <v>30</v>
      </c>
      <c r="U26" s="22">
        <v>22</v>
      </c>
      <c r="V26" s="26">
        <v>182.27</v>
      </c>
      <c r="W26" s="22">
        <v>22</v>
      </c>
      <c r="X26" s="26">
        <v>181.64</v>
      </c>
      <c r="Y26" s="17">
        <v>22</v>
      </c>
      <c r="Z26" s="26">
        <v>163.38999999999999</v>
      </c>
    </row>
    <row r="27" spans="1:26">
      <c r="A27" s="17">
        <v>18</v>
      </c>
      <c r="B27" s="7" t="s">
        <v>31</v>
      </c>
      <c r="C27" s="22">
        <v>78</v>
      </c>
      <c r="D27" s="26">
        <v>32.5</v>
      </c>
      <c r="E27" s="22">
        <v>78</v>
      </c>
      <c r="F27" s="26">
        <v>32.090000000000003</v>
      </c>
      <c r="G27" s="17">
        <v>405</v>
      </c>
      <c r="H27" s="26">
        <v>73.59</v>
      </c>
      <c r="I27" s="5"/>
      <c r="J27" s="17">
        <v>18</v>
      </c>
      <c r="K27" s="7" t="s">
        <v>31</v>
      </c>
      <c r="L27" s="22">
        <v>52</v>
      </c>
      <c r="M27" s="26">
        <v>115.45</v>
      </c>
      <c r="N27" s="22">
        <v>51</v>
      </c>
      <c r="O27" s="26">
        <v>111.98</v>
      </c>
      <c r="P27" s="17">
        <v>638</v>
      </c>
      <c r="Q27" s="26">
        <v>807.98</v>
      </c>
      <c r="R27" s="5"/>
      <c r="S27" s="17">
        <v>18</v>
      </c>
      <c r="T27" s="7" t="s">
        <v>31</v>
      </c>
      <c r="U27" s="22">
        <v>15</v>
      </c>
      <c r="V27" s="26">
        <v>132.9</v>
      </c>
      <c r="W27" s="22">
        <v>15</v>
      </c>
      <c r="X27" s="26">
        <v>104.13</v>
      </c>
      <c r="Y27" s="17">
        <v>89</v>
      </c>
      <c r="Z27" s="26">
        <v>476.31</v>
      </c>
    </row>
    <row r="28" spans="1:26">
      <c r="A28" s="17">
        <v>19</v>
      </c>
      <c r="B28" s="7" t="s">
        <v>32</v>
      </c>
      <c r="C28" s="22">
        <v>1</v>
      </c>
      <c r="D28" s="26">
        <v>0.5</v>
      </c>
      <c r="E28" s="22">
        <v>1</v>
      </c>
      <c r="F28" s="26">
        <v>0.5</v>
      </c>
      <c r="G28" s="17">
        <v>10</v>
      </c>
      <c r="H28" s="26">
        <v>3.03</v>
      </c>
      <c r="I28" s="5"/>
      <c r="J28" s="17">
        <v>19</v>
      </c>
      <c r="K28" s="7" t="s">
        <v>32</v>
      </c>
      <c r="L28" s="22">
        <v>5</v>
      </c>
      <c r="M28" s="26">
        <v>17.5</v>
      </c>
      <c r="N28" s="22">
        <v>5</v>
      </c>
      <c r="O28" s="26">
        <v>17.5</v>
      </c>
      <c r="P28" s="17">
        <v>21</v>
      </c>
      <c r="Q28" s="26">
        <v>54.53</v>
      </c>
      <c r="R28" s="5"/>
      <c r="S28" s="17">
        <v>19</v>
      </c>
      <c r="T28" s="7" t="s">
        <v>32</v>
      </c>
      <c r="U28" s="22">
        <v>0</v>
      </c>
      <c r="V28" s="26">
        <v>0</v>
      </c>
      <c r="W28" s="22">
        <v>0</v>
      </c>
      <c r="X28" s="26">
        <v>0</v>
      </c>
      <c r="Y28" s="17">
        <v>3</v>
      </c>
      <c r="Z28" s="26">
        <v>18.8</v>
      </c>
    </row>
    <row r="29" spans="1:26">
      <c r="A29" s="17">
        <v>20</v>
      </c>
      <c r="B29" s="7" t="s">
        <v>33</v>
      </c>
      <c r="C29" s="22">
        <v>82</v>
      </c>
      <c r="D29" s="26">
        <v>37</v>
      </c>
      <c r="E29" s="22">
        <v>82</v>
      </c>
      <c r="F29" s="26">
        <v>37</v>
      </c>
      <c r="G29" s="17">
        <v>114</v>
      </c>
      <c r="H29" s="26">
        <v>50</v>
      </c>
      <c r="I29" s="5"/>
      <c r="J29" s="17">
        <v>20</v>
      </c>
      <c r="K29" s="7" t="s">
        <v>33</v>
      </c>
      <c r="L29" s="22">
        <v>88</v>
      </c>
      <c r="M29" s="26">
        <v>249</v>
      </c>
      <c r="N29" s="22">
        <v>88</v>
      </c>
      <c r="O29" s="26">
        <v>239</v>
      </c>
      <c r="P29" s="17">
        <v>160</v>
      </c>
      <c r="Q29" s="26">
        <v>450</v>
      </c>
      <c r="R29" s="5"/>
      <c r="S29" s="17">
        <v>20</v>
      </c>
      <c r="T29" s="7" t="s">
        <v>33</v>
      </c>
      <c r="U29" s="22">
        <v>53</v>
      </c>
      <c r="V29" s="26">
        <v>432</v>
      </c>
      <c r="W29" s="22">
        <v>53</v>
      </c>
      <c r="X29" s="26">
        <v>426</v>
      </c>
      <c r="Y29" s="17">
        <v>92</v>
      </c>
      <c r="Z29" s="26">
        <v>772</v>
      </c>
    </row>
    <row r="30" spans="1:26" s="6" customFormat="1">
      <c r="A30" s="34" t="s">
        <v>34</v>
      </c>
      <c r="B30" s="35"/>
      <c r="C30" s="23">
        <v>2003</v>
      </c>
      <c r="D30" s="27">
        <v>556.92999999999995</v>
      </c>
      <c r="E30" s="23">
        <v>1832</v>
      </c>
      <c r="F30" s="27">
        <v>462.26</v>
      </c>
      <c r="G30" s="18">
        <v>2765</v>
      </c>
      <c r="H30" s="27">
        <v>774.86</v>
      </c>
      <c r="I30" s="8"/>
      <c r="J30" s="34" t="s">
        <v>34</v>
      </c>
      <c r="K30" s="35"/>
      <c r="L30" s="23">
        <f>SUM(L10:L29)</f>
        <v>1274</v>
      </c>
      <c r="M30" s="23">
        <f t="shared" ref="M30:Q30" si="0">SUM(M10:M29)</f>
        <v>3935.5099999999998</v>
      </c>
      <c r="N30" s="23">
        <f t="shared" si="0"/>
        <v>1259</v>
      </c>
      <c r="O30" s="23">
        <f t="shared" si="0"/>
        <v>3550.27</v>
      </c>
      <c r="P30" s="23">
        <f t="shared" si="0"/>
        <v>2946</v>
      </c>
      <c r="Q30" s="23">
        <f t="shared" si="0"/>
        <v>5987.89</v>
      </c>
      <c r="R30" s="8"/>
      <c r="S30" s="34" t="s">
        <v>34</v>
      </c>
      <c r="T30" s="35"/>
      <c r="U30" s="23">
        <f>SUM(U10:U29)</f>
        <v>533</v>
      </c>
      <c r="V30" s="23">
        <f t="shared" ref="V30:Z30" si="1">SUM(V10:V29)</f>
        <v>5660.42</v>
      </c>
      <c r="W30" s="23">
        <f t="shared" si="1"/>
        <v>529</v>
      </c>
      <c r="X30" s="23">
        <f t="shared" si="1"/>
        <v>5303.6100000000006</v>
      </c>
      <c r="Y30" s="23">
        <f t="shared" si="1"/>
        <v>1116</v>
      </c>
      <c r="Z30" s="23">
        <f t="shared" si="1"/>
        <v>8664.4800000000014</v>
      </c>
    </row>
    <row r="31" spans="1:26">
      <c r="A31" s="17">
        <v>21</v>
      </c>
      <c r="B31" s="7" t="s">
        <v>35</v>
      </c>
      <c r="C31" s="22">
        <v>0</v>
      </c>
      <c r="D31" s="26">
        <v>0</v>
      </c>
      <c r="E31" s="22">
        <v>0</v>
      </c>
      <c r="F31" s="26">
        <v>0</v>
      </c>
      <c r="G31" s="17">
        <v>0</v>
      </c>
      <c r="H31" s="26">
        <v>0</v>
      </c>
      <c r="I31" s="5"/>
      <c r="J31" s="17">
        <v>21</v>
      </c>
      <c r="K31" s="7" t="s">
        <v>35</v>
      </c>
      <c r="L31" s="22">
        <v>0</v>
      </c>
      <c r="M31" s="26">
        <v>0</v>
      </c>
      <c r="N31" s="22">
        <v>0</v>
      </c>
      <c r="O31" s="26">
        <v>0</v>
      </c>
      <c r="P31" s="17">
        <v>0</v>
      </c>
      <c r="Q31" s="26">
        <v>0</v>
      </c>
      <c r="R31" s="5"/>
      <c r="S31" s="17">
        <v>21</v>
      </c>
      <c r="T31" s="7" t="s">
        <v>35</v>
      </c>
      <c r="U31" s="22">
        <v>0</v>
      </c>
      <c r="V31" s="26">
        <v>0</v>
      </c>
      <c r="W31" s="22">
        <v>0</v>
      </c>
      <c r="X31" s="26">
        <v>0</v>
      </c>
      <c r="Y31" s="17">
        <v>0</v>
      </c>
      <c r="Z31" s="26">
        <v>0</v>
      </c>
    </row>
    <row r="32" spans="1:26">
      <c r="A32" s="14">
        <v>22</v>
      </c>
      <c r="B32" s="10" t="s">
        <v>36</v>
      </c>
      <c r="C32" s="22">
        <v>0</v>
      </c>
      <c r="D32" s="26">
        <v>0</v>
      </c>
      <c r="E32" s="22">
        <v>0</v>
      </c>
      <c r="F32" s="26">
        <v>0</v>
      </c>
      <c r="G32" s="22">
        <v>0</v>
      </c>
      <c r="H32" s="26">
        <v>0</v>
      </c>
      <c r="I32" s="5"/>
      <c r="J32" s="17">
        <v>22</v>
      </c>
      <c r="K32" s="7" t="s">
        <v>36</v>
      </c>
      <c r="L32" s="22">
        <v>0</v>
      </c>
      <c r="M32" s="26">
        <v>0</v>
      </c>
      <c r="N32" s="22">
        <v>0</v>
      </c>
      <c r="O32" s="26">
        <v>0</v>
      </c>
      <c r="P32" s="22">
        <v>0</v>
      </c>
      <c r="Q32" s="26">
        <v>0</v>
      </c>
      <c r="R32" s="5"/>
      <c r="S32" s="17">
        <v>22</v>
      </c>
      <c r="T32" s="7" t="s">
        <v>36</v>
      </c>
      <c r="U32" s="22">
        <v>0</v>
      </c>
      <c r="V32" s="26">
        <v>0</v>
      </c>
      <c r="W32" s="22">
        <v>0</v>
      </c>
      <c r="X32" s="26">
        <v>0</v>
      </c>
      <c r="Y32" s="22">
        <v>0</v>
      </c>
      <c r="Z32" s="26">
        <v>0</v>
      </c>
    </row>
    <row r="33" spans="1:26">
      <c r="A33" s="15">
        <v>23</v>
      </c>
      <c r="B33" s="10" t="s">
        <v>37</v>
      </c>
      <c r="C33" s="22">
        <v>0</v>
      </c>
      <c r="D33" s="26">
        <v>0</v>
      </c>
      <c r="E33" s="22">
        <v>0</v>
      </c>
      <c r="F33" s="26">
        <v>0</v>
      </c>
      <c r="G33" s="22">
        <v>0</v>
      </c>
      <c r="H33" s="26">
        <v>0</v>
      </c>
      <c r="J33" s="15">
        <v>23</v>
      </c>
      <c r="K33" s="10" t="s">
        <v>37</v>
      </c>
      <c r="L33" s="22">
        <v>0</v>
      </c>
      <c r="M33" s="26">
        <v>0</v>
      </c>
      <c r="N33" s="22">
        <v>0</v>
      </c>
      <c r="O33" s="26">
        <v>0</v>
      </c>
      <c r="P33" s="22">
        <v>0</v>
      </c>
      <c r="Q33" s="26">
        <v>0</v>
      </c>
      <c r="S33" s="16">
        <v>23</v>
      </c>
      <c r="T33" s="7" t="s">
        <v>37</v>
      </c>
      <c r="U33" s="22">
        <v>0</v>
      </c>
      <c r="V33" s="26">
        <v>0</v>
      </c>
      <c r="W33" s="22">
        <v>0</v>
      </c>
      <c r="X33" s="26">
        <v>0</v>
      </c>
      <c r="Y33" s="22">
        <v>0</v>
      </c>
      <c r="Z33" s="26">
        <v>0</v>
      </c>
    </row>
    <row r="34" spans="1:26">
      <c r="A34" s="15">
        <v>24</v>
      </c>
      <c r="B34" s="10" t="s">
        <v>38</v>
      </c>
      <c r="C34" s="22">
        <v>3</v>
      </c>
      <c r="D34" s="26">
        <v>1.5</v>
      </c>
      <c r="E34" s="22">
        <v>3</v>
      </c>
      <c r="F34" s="26">
        <v>1.5</v>
      </c>
      <c r="G34" s="22">
        <v>1</v>
      </c>
      <c r="H34" s="26">
        <v>1.4</v>
      </c>
      <c r="I34" s="5"/>
      <c r="J34" s="16">
        <v>24</v>
      </c>
      <c r="K34" s="7" t="s">
        <v>38</v>
      </c>
      <c r="L34" s="22">
        <v>3</v>
      </c>
      <c r="M34" s="26">
        <v>13</v>
      </c>
      <c r="N34" s="22">
        <v>3</v>
      </c>
      <c r="O34" s="26">
        <v>13</v>
      </c>
      <c r="P34" s="22">
        <v>3</v>
      </c>
      <c r="Q34" s="26">
        <v>12.78</v>
      </c>
      <c r="R34" s="5"/>
      <c r="S34" s="16">
        <v>24</v>
      </c>
      <c r="T34" s="7" t="s">
        <v>38</v>
      </c>
      <c r="U34" s="22">
        <v>2</v>
      </c>
      <c r="V34" s="26">
        <v>16</v>
      </c>
      <c r="W34" s="22">
        <v>3</v>
      </c>
      <c r="X34" s="26">
        <v>16</v>
      </c>
      <c r="Y34" s="22">
        <v>3</v>
      </c>
      <c r="Z34" s="26">
        <v>14.72</v>
      </c>
    </row>
    <row r="35" spans="1:26">
      <c r="A35" s="17">
        <v>25</v>
      </c>
      <c r="B35" s="10" t="s">
        <v>39</v>
      </c>
      <c r="C35" s="22">
        <v>1213</v>
      </c>
      <c r="D35" s="26">
        <v>270.45</v>
      </c>
      <c r="E35" s="22">
        <v>1213</v>
      </c>
      <c r="F35" s="26">
        <v>270.45</v>
      </c>
      <c r="G35" s="22">
        <v>1213</v>
      </c>
      <c r="H35" s="26">
        <v>208.89</v>
      </c>
      <c r="J35" s="14">
        <v>25</v>
      </c>
      <c r="K35" s="10" t="s">
        <v>39</v>
      </c>
      <c r="L35" s="22">
        <v>83</v>
      </c>
      <c r="M35" s="26">
        <v>192.11</v>
      </c>
      <c r="N35" s="22">
        <v>83</v>
      </c>
      <c r="O35" s="26">
        <v>192.11</v>
      </c>
      <c r="P35" s="22">
        <v>83</v>
      </c>
      <c r="Q35" s="26">
        <v>172.71</v>
      </c>
      <c r="S35" s="17">
        <v>25</v>
      </c>
      <c r="T35" s="7" t="s">
        <v>39</v>
      </c>
      <c r="U35" s="22">
        <v>20</v>
      </c>
      <c r="V35" s="26">
        <v>113.35</v>
      </c>
      <c r="W35" s="22">
        <v>20</v>
      </c>
      <c r="X35" s="26">
        <v>113.35</v>
      </c>
      <c r="Y35" s="22">
        <v>20</v>
      </c>
      <c r="Z35" s="26">
        <v>98.97</v>
      </c>
    </row>
    <row r="36" spans="1:26">
      <c r="A36" s="15">
        <v>26</v>
      </c>
      <c r="B36" s="10" t="s">
        <v>40</v>
      </c>
      <c r="C36" s="22">
        <v>28</v>
      </c>
      <c r="D36" s="26">
        <v>12</v>
      </c>
      <c r="E36" s="22">
        <v>28</v>
      </c>
      <c r="F36" s="26">
        <v>9</v>
      </c>
      <c r="G36" s="22">
        <v>87</v>
      </c>
      <c r="H36" s="26">
        <v>16</v>
      </c>
      <c r="J36" s="15">
        <v>26</v>
      </c>
      <c r="K36" s="10" t="s">
        <v>40</v>
      </c>
      <c r="L36" s="22">
        <v>83</v>
      </c>
      <c r="M36" s="26">
        <v>261</v>
      </c>
      <c r="N36" s="22">
        <v>83</v>
      </c>
      <c r="O36" s="26">
        <v>221</v>
      </c>
      <c r="P36" s="22">
        <v>168</v>
      </c>
      <c r="Q36" s="26">
        <v>280</v>
      </c>
      <c r="S36" s="16">
        <v>26</v>
      </c>
      <c r="T36" s="7" t="s">
        <v>40</v>
      </c>
      <c r="U36" s="22">
        <v>115</v>
      </c>
      <c r="V36" s="26">
        <v>1034</v>
      </c>
      <c r="W36" s="22">
        <v>115</v>
      </c>
      <c r="X36" s="26">
        <v>887</v>
      </c>
      <c r="Y36" s="22">
        <v>119</v>
      </c>
      <c r="Z36" s="26">
        <v>852</v>
      </c>
    </row>
    <row r="37" spans="1:26">
      <c r="A37" s="15">
        <v>27</v>
      </c>
      <c r="B37" s="10" t="s">
        <v>41</v>
      </c>
      <c r="C37" s="22">
        <v>87</v>
      </c>
      <c r="D37" s="26">
        <v>30.68</v>
      </c>
      <c r="E37" s="22">
        <v>87</v>
      </c>
      <c r="F37" s="26">
        <v>30.68</v>
      </c>
      <c r="G37" s="22">
        <v>47</v>
      </c>
      <c r="H37" s="26">
        <v>16.07</v>
      </c>
      <c r="J37" s="15">
        <v>27</v>
      </c>
      <c r="K37" s="10" t="s">
        <v>41</v>
      </c>
      <c r="L37" s="22">
        <v>213</v>
      </c>
      <c r="M37" s="26">
        <v>670.7</v>
      </c>
      <c r="N37" s="22">
        <v>213</v>
      </c>
      <c r="O37" s="26">
        <v>670.7</v>
      </c>
      <c r="P37" s="22">
        <v>209</v>
      </c>
      <c r="Q37" s="26">
        <v>586.54</v>
      </c>
      <c r="S37" s="16">
        <v>27</v>
      </c>
      <c r="T37" s="7" t="s">
        <v>41</v>
      </c>
      <c r="U37" s="22">
        <v>182</v>
      </c>
      <c r="V37" s="26">
        <v>1380.67</v>
      </c>
      <c r="W37" s="22">
        <v>182</v>
      </c>
      <c r="X37" s="26">
        <v>1380.67</v>
      </c>
      <c r="Y37" s="22">
        <v>179</v>
      </c>
      <c r="Z37" s="26">
        <v>1209.04</v>
      </c>
    </row>
    <row r="38" spans="1:26">
      <c r="A38" s="15">
        <v>28</v>
      </c>
      <c r="B38" s="10" t="s">
        <v>42</v>
      </c>
      <c r="C38" s="22">
        <v>281</v>
      </c>
      <c r="D38" s="26">
        <v>120.6</v>
      </c>
      <c r="E38" s="22">
        <v>281</v>
      </c>
      <c r="F38" s="26">
        <v>120.6</v>
      </c>
      <c r="G38" s="22">
        <v>281</v>
      </c>
      <c r="H38" s="26">
        <v>86.14</v>
      </c>
      <c r="I38" s="5"/>
      <c r="J38" s="16">
        <v>28</v>
      </c>
      <c r="K38" s="7" t="s">
        <v>42</v>
      </c>
      <c r="L38" s="22">
        <v>1261</v>
      </c>
      <c r="M38" s="26">
        <v>1905.82</v>
      </c>
      <c r="N38" s="22">
        <v>1261</v>
      </c>
      <c r="O38" s="26">
        <v>1905.82</v>
      </c>
      <c r="P38" s="22">
        <v>1261</v>
      </c>
      <c r="Q38" s="26">
        <v>1675.85</v>
      </c>
      <c r="R38" s="5"/>
      <c r="S38" s="16">
        <v>28</v>
      </c>
      <c r="T38" s="7" t="s">
        <v>42</v>
      </c>
      <c r="U38" s="22">
        <v>36</v>
      </c>
      <c r="V38" s="26">
        <v>235.26</v>
      </c>
      <c r="W38" s="22">
        <v>36</v>
      </c>
      <c r="X38" s="26">
        <v>235.26</v>
      </c>
      <c r="Y38" s="22">
        <v>36</v>
      </c>
      <c r="Z38" s="26">
        <v>188.79</v>
      </c>
    </row>
    <row r="39" spans="1:26">
      <c r="A39" s="15">
        <v>29</v>
      </c>
      <c r="B39" s="10" t="s">
        <v>43</v>
      </c>
      <c r="C39" s="22">
        <v>0</v>
      </c>
      <c r="D39" s="26">
        <v>0</v>
      </c>
      <c r="E39" s="22">
        <v>0</v>
      </c>
      <c r="F39" s="26">
        <v>0</v>
      </c>
      <c r="G39" s="22">
        <v>0</v>
      </c>
      <c r="H39" s="26">
        <v>0</v>
      </c>
      <c r="I39" s="5"/>
      <c r="J39" s="16">
        <v>29</v>
      </c>
      <c r="K39" s="7" t="s">
        <v>43</v>
      </c>
      <c r="L39" s="22">
        <v>0</v>
      </c>
      <c r="M39" s="26">
        <v>0</v>
      </c>
      <c r="N39" s="22">
        <v>0</v>
      </c>
      <c r="O39" s="26">
        <v>0</v>
      </c>
      <c r="P39" s="22">
        <v>0</v>
      </c>
      <c r="Q39" s="26">
        <v>0</v>
      </c>
      <c r="R39" s="5"/>
      <c r="S39" s="16">
        <v>29</v>
      </c>
      <c r="T39" s="7" t="s">
        <v>43</v>
      </c>
      <c r="U39" s="22">
        <v>0</v>
      </c>
      <c r="V39" s="26">
        <v>0</v>
      </c>
      <c r="W39" s="22">
        <v>0</v>
      </c>
      <c r="X39" s="26">
        <v>0</v>
      </c>
      <c r="Y39" s="22">
        <v>0</v>
      </c>
      <c r="Z39" s="26">
        <v>0</v>
      </c>
    </row>
    <row r="40" spans="1:26">
      <c r="A40" s="15">
        <v>30</v>
      </c>
      <c r="B40" s="10" t="s">
        <v>44</v>
      </c>
      <c r="C40" s="22">
        <v>4</v>
      </c>
      <c r="D40" s="26">
        <v>1.9</v>
      </c>
      <c r="E40" s="22">
        <v>4</v>
      </c>
      <c r="F40" s="26">
        <v>1.9</v>
      </c>
      <c r="G40" s="22">
        <v>4</v>
      </c>
      <c r="H40" s="26">
        <v>0.56000000000000005</v>
      </c>
      <c r="I40" s="5"/>
      <c r="J40" s="16">
        <v>30</v>
      </c>
      <c r="K40" s="7" t="s">
        <v>44</v>
      </c>
      <c r="L40" s="22">
        <v>3</v>
      </c>
      <c r="M40" s="26">
        <v>5.9</v>
      </c>
      <c r="N40" s="22">
        <v>3</v>
      </c>
      <c r="O40" s="26">
        <v>5.9</v>
      </c>
      <c r="P40" s="22">
        <v>3</v>
      </c>
      <c r="Q40" s="26">
        <v>2.87</v>
      </c>
      <c r="R40" s="5"/>
      <c r="S40" s="16">
        <v>30</v>
      </c>
      <c r="T40" s="7" t="s">
        <v>44</v>
      </c>
      <c r="U40" s="22">
        <v>0</v>
      </c>
      <c r="V40" s="26">
        <v>0</v>
      </c>
      <c r="W40" s="22">
        <v>0</v>
      </c>
      <c r="X40" s="26">
        <v>0</v>
      </c>
      <c r="Y40" s="22">
        <v>0</v>
      </c>
      <c r="Z40" s="26">
        <v>0</v>
      </c>
    </row>
    <row r="41" spans="1:26">
      <c r="A41" s="15">
        <v>31</v>
      </c>
      <c r="B41" s="10" t="s">
        <v>45</v>
      </c>
      <c r="C41" s="22">
        <v>0</v>
      </c>
      <c r="D41" s="26">
        <v>0</v>
      </c>
      <c r="E41" s="22">
        <v>0</v>
      </c>
      <c r="F41" s="26">
        <v>0</v>
      </c>
      <c r="G41" s="22">
        <v>0</v>
      </c>
      <c r="H41" s="26">
        <v>0</v>
      </c>
      <c r="J41" s="15">
        <v>31</v>
      </c>
      <c r="K41" s="10" t="s">
        <v>45</v>
      </c>
      <c r="L41" s="22">
        <v>0</v>
      </c>
      <c r="M41" s="26">
        <v>0</v>
      </c>
      <c r="N41" s="22">
        <v>0</v>
      </c>
      <c r="O41" s="26">
        <v>0</v>
      </c>
      <c r="P41" s="22">
        <v>1</v>
      </c>
      <c r="Q41" s="26">
        <v>3.5</v>
      </c>
      <c r="S41" s="16">
        <v>31</v>
      </c>
      <c r="T41" s="7" t="s">
        <v>45</v>
      </c>
      <c r="U41" s="22">
        <v>0</v>
      </c>
      <c r="V41" s="26">
        <v>0</v>
      </c>
      <c r="W41" s="22">
        <v>0</v>
      </c>
      <c r="X41" s="26">
        <v>0</v>
      </c>
      <c r="Y41" s="22">
        <v>3</v>
      </c>
      <c r="Z41" s="26">
        <v>15.6</v>
      </c>
    </row>
    <row r="42" spans="1:26">
      <c r="A42" s="15">
        <v>32</v>
      </c>
      <c r="B42" s="10" t="s">
        <v>46</v>
      </c>
      <c r="C42" s="22">
        <v>0</v>
      </c>
      <c r="D42" s="26">
        <v>0</v>
      </c>
      <c r="E42" s="22">
        <v>0</v>
      </c>
      <c r="F42" s="26">
        <v>0</v>
      </c>
      <c r="G42" s="22">
        <v>0</v>
      </c>
      <c r="H42" s="26">
        <v>0</v>
      </c>
      <c r="I42" s="5"/>
      <c r="J42" s="16">
        <v>32</v>
      </c>
      <c r="K42" s="7" t="s">
        <v>46</v>
      </c>
      <c r="L42" s="22">
        <v>0</v>
      </c>
      <c r="M42" s="26">
        <v>0</v>
      </c>
      <c r="N42" s="22">
        <v>0</v>
      </c>
      <c r="O42" s="26">
        <v>0</v>
      </c>
      <c r="P42" s="22">
        <v>0</v>
      </c>
      <c r="Q42" s="26">
        <v>0</v>
      </c>
      <c r="R42" s="5"/>
      <c r="S42" s="16">
        <v>32</v>
      </c>
      <c r="T42" s="7" t="s">
        <v>46</v>
      </c>
      <c r="U42" s="22">
        <v>0</v>
      </c>
      <c r="V42" s="26">
        <v>0</v>
      </c>
      <c r="W42" s="22">
        <v>0</v>
      </c>
      <c r="X42" s="26">
        <v>0</v>
      </c>
      <c r="Y42" s="22">
        <v>0</v>
      </c>
      <c r="Z42" s="26">
        <v>0</v>
      </c>
    </row>
    <row r="43" spans="1:26">
      <c r="A43" s="15">
        <v>33</v>
      </c>
      <c r="B43" s="10" t="s">
        <v>47</v>
      </c>
      <c r="C43" s="22">
        <v>0</v>
      </c>
      <c r="D43" s="26">
        <v>0</v>
      </c>
      <c r="E43" s="22">
        <v>0</v>
      </c>
      <c r="F43" s="26">
        <v>0</v>
      </c>
      <c r="G43" s="22">
        <v>0</v>
      </c>
      <c r="H43" s="26">
        <v>0</v>
      </c>
      <c r="I43" s="5"/>
      <c r="J43" s="16">
        <v>33</v>
      </c>
      <c r="K43" s="7" t="s">
        <v>47</v>
      </c>
      <c r="L43" s="22">
        <v>8</v>
      </c>
      <c r="M43" s="26">
        <v>31.17</v>
      </c>
      <c r="N43" s="22">
        <v>8</v>
      </c>
      <c r="O43" s="26">
        <v>31.17</v>
      </c>
      <c r="P43" s="22">
        <v>16</v>
      </c>
      <c r="Q43" s="26">
        <v>63.44</v>
      </c>
      <c r="R43" s="5"/>
      <c r="S43" s="16">
        <v>33</v>
      </c>
      <c r="T43" s="7" t="s">
        <v>47</v>
      </c>
      <c r="U43" s="22">
        <v>15</v>
      </c>
      <c r="V43" s="26">
        <v>109.51</v>
      </c>
      <c r="W43" s="22">
        <v>15</v>
      </c>
      <c r="X43" s="26">
        <v>109.51</v>
      </c>
      <c r="Y43" s="22">
        <v>24</v>
      </c>
      <c r="Z43" s="26">
        <v>198.9</v>
      </c>
    </row>
    <row r="44" spans="1:26">
      <c r="A44" s="15">
        <v>34</v>
      </c>
      <c r="B44" s="10" t="s">
        <v>48</v>
      </c>
      <c r="C44" s="22">
        <v>0</v>
      </c>
      <c r="D44" s="26">
        <v>0</v>
      </c>
      <c r="E44" s="22">
        <v>0</v>
      </c>
      <c r="F44" s="26">
        <v>0</v>
      </c>
      <c r="G44" s="22">
        <v>0</v>
      </c>
      <c r="H44" s="26">
        <v>0</v>
      </c>
      <c r="I44" s="5"/>
      <c r="J44" s="16">
        <v>34</v>
      </c>
      <c r="K44" s="7" t="s">
        <v>48</v>
      </c>
      <c r="L44" s="22">
        <v>0</v>
      </c>
      <c r="M44" s="26">
        <v>0</v>
      </c>
      <c r="N44" s="22">
        <v>0</v>
      </c>
      <c r="O44" s="26">
        <v>0</v>
      </c>
      <c r="P44" s="22">
        <v>0</v>
      </c>
      <c r="Q44" s="26">
        <v>0</v>
      </c>
      <c r="R44" s="5"/>
      <c r="S44" s="16">
        <v>34</v>
      </c>
      <c r="T44" s="7" t="s">
        <v>48</v>
      </c>
      <c r="U44" s="22">
        <v>0</v>
      </c>
      <c r="V44" s="26">
        <v>0</v>
      </c>
      <c r="W44" s="22">
        <v>0</v>
      </c>
      <c r="X44" s="26">
        <v>0</v>
      </c>
      <c r="Y44" s="22">
        <v>0</v>
      </c>
      <c r="Z44" s="26">
        <v>0</v>
      </c>
    </row>
    <row r="45" spans="1:26">
      <c r="A45" s="15">
        <v>35</v>
      </c>
      <c r="B45" s="10" t="s">
        <v>49</v>
      </c>
      <c r="C45" s="22">
        <v>0</v>
      </c>
      <c r="D45" s="26">
        <v>0</v>
      </c>
      <c r="E45" s="22">
        <v>0</v>
      </c>
      <c r="F45" s="26">
        <v>0</v>
      </c>
      <c r="G45" s="22">
        <v>0</v>
      </c>
      <c r="H45" s="26">
        <v>0</v>
      </c>
      <c r="I45" s="5"/>
      <c r="J45" s="16">
        <v>35</v>
      </c>
      <c r="K45" s="7" t="s">
        <v>49</v>
      </c>
      <c r="L45" s="22">
        <v>0</v>
      </c>
      <c r="M45" s="26">
        <v>0</v>
      </c>
      <c r="N45" s="22">
        <v>0</v>
      </c>
      <c r="O45" s="26">
        <v>0</v>
      </c>
      <c r="P45" s="22">
        <v>0</v>
      </c>
      <c r="Q45" s="26">
        <v>0</v>
      </c>
      <c r="R45" s="5"/>
      <c r="S45" s="16">
        <v>35</v>
      </c>
      <c r="T45" s="7" t="s">
        <v>49</v>
      </c>
      <c r="U45" s="22">
        <v>0</v>
      </c>
      <c r="V45" s="26">
        <v>0</v>
      </c>
      <c r="W45" s="22">
        <v>0</v>
      </c>
      <c r="X45" s="26">
        <v>0</v>
      </c>
      <c r="Y45" s="22">
        <v>0</v>
      </c>
      <c r="Z45" s="26">
        <v>0</v>
      </c>
    </row>
    <row r="46" spans="1:26">
      <c r="A46" s="15">
        <v>36</v>
      </c>
      <c r="B46" s="10" t="s">
        <v>50</v>
      </c>
      <c r="C46" s="22">
        <v>0</v>
      </c>
      <c r="D46" s="26">
        <v>0</v>
      </c>
      <c r="E46" s="22">
        <v>0</v>
      </c>
      <c r="F46" s="26">
        <v>0</v>
      </c>
      <c r="G46" s="22">
        <v>0</v>
      </c>
      <c r="H46" s="26">
        <v>0</v>
      </c>
      <c r="I46" s="5"/>
      <c r="J46" s="16">
        <v>36</v>
      </c>
      <c r="K46" s="7" t="s">
        <v>50</v>
      </c>
      <c r="L46" s="22">
        <v>1</v>
      </c>
      <c r="M46" s="26">
        <v>5</v>
      </c>
      <c r="N46" s="22">
        <v>1</v>
      </c>
      <c r="O46" s="26">
        <v>5</v>
      </c>
      <c r="P46" s="22">
        <v>3</v>
      </c>
      <c r="Q46" s="26">
        <v>8.69</v>
      </c>
      <c r="R46" s="5"/>
      <c r="S46" s="16">
        <v>36</v>
      </c>
      <c r="T46" s="7" t="s">
        <v>50</v>
      </c>
      <c r="U46" s="22">
        <v>5</v>
      </c>
      <c r="V46" s="26">
        <v>47.43</v>
      </c>
      <c r="W46" s="22">
        <v>5</v>
      </c>
      <c r="X46" s="26">
        <v>47.43</v>
      </c>
      <c r="Y46" s="22">
        <v>25</v>
      </c>
      <c r="Z46" s="26">
        <v>94.84</v>
      </c>
    </row>
    <row r="47" spans="1:26">
      <c r="A47" s="15">
        <v>37</v>
      </c>
      <c r="B47" s="10" t="s">
        <v>51</v>
      </c>
      <c r="C47" s="22">
        <v>0</v>
      </c>
      <c r="D47" s="26">
        <v>0</v>
      </c>
      <c r="E47" s="22">
        <v>0</v>
      </c>
      <c r="F47" s="26">
        <v>0</v>
      </c>
      <c r="G47" s="22">
        <v>0</v>
      </c>
      <c r="H47" s="26">
        <v>0</v>
      </c>
      <c r="I47" s="5"/>
      <c r="J47" s="16">
        <v>37</v>
      </c>
      <c r="K47" s="7" t="s">
        <v>51</v>
      </c>
      <c r="L47" s="22">
        <v>0</v>
      </c>
      <c r="M47" s="26">
        <v>0</v>
      </c>
      <c r="N47" s="22">
        <v>0</v>
      </c>
      <c r="O47" s="26">
        <v>0</v>
      </c>
      <c r="P47" s="22">
        <v>0</v>
      </c>
      <c r="Q47" s="26">
        <v>0</v>
      </c>
      <c r="R47" s="5"/>
      <c r="S47" s="16">
        <v>37</v>
      </c>
      <c r="T47" s="7" t="s">
        <v>51</v>
      </c>
      <c r="U47" s="22">
        <v>0</v>
      </c>
      <c r="V47" s="26">
        <v>0</v>
      </c>
      <c r="W47" s="22">
        <v>0</v>
      </c>
      <c r="X47" s="26">
        <v>0</v>
      </c>
      <c r="Y47" s="22">
        <v>0</v>
      </c>
      <c r="Z47" s="26">
        <v>0</v>
      </c>
    </row>
    <row r="48" spans="1:26">
      <c r="A48" s="16">
        <v>38</v>
      </c>
      <c r="B48" s="10" t="s">
        <v>52</v>
      </c>
      <c r="C48" s="22">
        <v>21</v>
      </c>
      <c r="D48" s="26">
        <v>4.42</v>
      </c>
      <c r="E48" s="22">
        <v>21</v>
      </c>
      <c r="F48" s="26">
        <v>4.42</v>
      </c>
      <c r="G48" s="22">
        <v>33</v>
      </c>
      <c r="H48" s="26">
        <v>4.3600000000000003</v>
      </c>
      <c r="I48" s="5"/>
      <c r="J48" s="16">
        <v>38</v>
      </c>
      <c r="K48" s="7" t="s">
        <v>52</v>
      </c>
      <c r="L48" s="22">
        <v>730</v>
      </c>
      <c r="M48" s="26">
        <v>1812</v>
      </c>
      <c r="N48" s="22">
        <v>730</v>
      </c>
      <c r="O48" s="26">
        <v>1812</v>
      </c>
      <c r="P48" s="22">
        <v>1465</v>
      </c>
      <c r="Q48" s="26">
        <v>2733</v>
      </c>
      <c r="R48" s="5"/>
      <c r="S48" s="16">
        <v>38</v>
      </c>
      <c r="T48" s="7" t="s">
        <v>52</v>
      </c>
      <c r="U48" s="22">
        <v>53</v>
      </c>
      <c r="V48" s="26">
        <v>364</v>
      </c>
      <c r="W48" s="22">
        <v>53</v>
      </c>
      <c r="X48" s="26">
        <v>364</v>
      </c>
      <c r="Y48" s="22">
        <v>121</v>
      </c>
      <c r="Z48" s="26">
        <v>647</v>
      </c>
    </row>
    <row r="49" spans="1:26">
      <c r="A49" s="15">
        <v>39</v>
      </c>
      <c r="B49" s="10" t="s">
        <v>53</v>
      </c>
      <c r="C49" s="22">
        <v>0</v>
      </c>
      <c r="D49" s="26">
        <v>0</v>
      </c>
      <c r="E49" s="22">
        <v>0</v>
      </c>
      <c r="F49" s="26">
        <v>0</v>
      </c>
      <c r="G49" s="22">
        <v>0</v>
      </c>
      <c r="H49" s="26">
        <v>0</v>
      </c>
      <c r="I49" s="5"/>
      <c r="J49" s="16">
        <v>39</v>
      </c>
      <c r="K49" s="7" t="s">
        <v>53</v>
      </c>
      <c r="L49" s="22">
        <v>245</v>
      </c>
      <c r="M49" s="26">
        <v>818.87</v>
      </c>
      <c r="N49" s="22">
        <v>245</v>
      </c>
      <c r="O49" s="26">
        <v>818.87</v>
      </c>
      <c r="P49" s="22">
        <v>239</v>
      </c>
      <c r="Q49" s="26">
        <v>729.16</v>
      </c>
      <c r="R49" s="5"/>
      <c r="S49" s="16">
        <v>39</v>
      </c>
      <c r="T49" s="7" t="s">
        <v>53</v>
      </c>
      <c r="U49" s="22">
        <v>105</v>
      </c>
      <c r="V49" s="26">
        <v>699.19</v>
      </c>
      <c r="W49" s="22">
        <v>105</v>
      </c>
      <c r="X49" s="26">
        <v>699.19</v>
      </c>
      <c r="Y49" s="22">
        <v>104</v>
      </c>
      <c r="Z49" s="26">
        <v>629.38</v>
      </c>
    </row>
    <row r="50" spans="1:26">
      <c r="A50" s="15">
        <v>40</v>
      </c>
      <c r="B50" s="10" t="s">
        <v>54</v>
      </c>
      <c r="C50" s="22">
        <v>0</v>
      </c>
      <c r="D50" s="26">
        <v>0</v>
      </c>
      <c r="E50" s="22">
        <v>0</v>
      </c>
      <c r="F50" s="26">
        <v>0</v>
      </c>
      <c r="G50" s="22">
        <v>0</v>
      </c>
      <c r="H50" s="26">
        <v>0</v>
      </c>
      <c r="I50" s="5"/>
      <c r="J50" s="16">
        <v>40</v>
      </c>
      <c r="K50" s="7" t="s">
        <v>54</v>
      </c>
      <c r="L50" s="22">
        <v>0</v>
      </c>
      <c r="M50" s="26">
        <v>0</v>
      </c>
      <c r="N50" s="22">
        <v>0</v>
      </c>
      <c r="O50" s="26">
        <v>0</v>
      </c>
      <c r="P50" s="22">
        <v>0</v>
      </c>
      <c r="Q50" s="26">
        <v>0</v>
      </c>
      <c r="R50" s="5"/>
      <c r="S50" s="16">
        <v>40</v>
      </c>
      <c r="T50" s="7" t="s">
        <v>54</v>
      </c>
      <c r="U50" s="22">
        <v>0</v>
      </c>
      <c r="V50" s="26">
        <v>0</v>
      </c>
      <c r="W50" s="22">
        <v>0</v>
      </c>
      <c r="X50" s="26">
        <v>0</v>
      </c>
      <c r="Y50" s="22">
        <v>0</v>
      </c>
      <c r="Z50" s="26">
        <v>0</v>
      </c>
    </row>
    <row r="51" spans="1:26" s="6" customFormat="1" ht="23.25" customHeight="1">
      <c r="A51" s="37" t="s">
        <v>55</v>
      </c>
      <c r="B51" s="38"/>
      <c r="C51" s="23">
        <v>1637</v>
      </c>
      <c r="D51" s="27">
        <v>441.55</v>
      </c>
      <c r="E51" s="23">
        <v>1637</v>
      </c>
      <c r="F51" s="27">
        <v>438.55</v>
      </c>
      <c r="G51" s="23">
        <v>1666</v>
      </c>
      <c r="H51" s="27">
        <v>333.42</v>
      </c>
      <c r="I51" s="8"/>
      <c r="J51" s="36" t="s">
        <v>55</v>
      </c>
      <c r="K51" s="35"/>
      <c r="L51" s="23">
        <f>SUM(L31:L50)</f>
        <v>2630</v>
      </c>
      <c r="M51" s="23">
        <f t="shared" ref="M51:Q51" si="2">SUM(M31:M50)</f>
        <v>5715.5700000000006</v>
      </c>
      <c r="N51" s="23">
        <f t="shared" si="2"/>
        <v>2630</v>
      </c>
      <c r="O51" s="23">
        <f t="shared" si="2"/>
        <v>5675.5700000000006</v>
      </c>
      <c r="P51" s="23">
        <f t="shared" si="2"/>
        <v>3451</v>
      </c>
      <c r="Q51" s="23">
        <f t="shared" si="2"/>
        <v>6268.54</v>
      </c>
      <c r="R51" s="8"/>
      <c r="S51" s="36" t="s">
        <v>55</v>
      </c>
      <c r="T51" s="35"/>
      <c r="U51" s="23">
        <f>SUM(U31:U50)</f>
        <v>533</v>
      </c>
      <c r="V51" s="27">
        <v>3999.41</v>
      </c>
      <c r="W51" s="23">
        <v>534</v>
      </c>
      <c r="X51" s="27">
        <v>3852.41</v>
      </c>
      <c r="Y51" s="23">
        <v>634</v>
      </c>
      <c r="Z51" s="27">
        <v>3949.24</v>
      </c>
    </row>
    <row r="52" spans="1:26" s="6" customFormat="1">
      <c r="A52" s="37" t="s">
        <v>56</v>
      </c>
      <c r="B52" s="38"/>
      <c r="C52" s="23">
        <v>3640</v>
      </c>
      <c r="D52" s="27">
        <v>998.48</v>
      </c>
      <c r="E52" s="23">
        <v>3469</v>
      </c>
      <c r="F52" s="27">
        <v>900.81</v>
      </c>
      <c r="G52" s="23">
        <v>4431</v>
      </c>
      <c r="H52" s="27">
        <v>1108.28</v>
      </c>
      <c r="I52" s="8"/>
      <c r="J52" s="36" t="s">
        <v>56</v>
      </c>
      <c r="K52" s="35"/>
      <c r="L52" s="23">
        <f>L30+L51</f>
        <v>3904</v>
      </c>
      <c r="M52" s="23">
        <f t="shared" ref="M52:Q52" si="3">M30+M51</f>
        <v>9651.08</v>
      </c>
      <c r="N52" s="23">
        <f t="shared" si="3"/>
        <v>3889</v>
      </c>
      <c r="O52" s="23">
        <f t="shared" si="3"/>
        <v>9225.84</v>
      </c>
      <c r="P52" s="23">
        <f t="shared" si="3"/>
        <v>6397</v>
      </c>
      <c r="Q52" s="23">
        <f t="shared" si="3"/>
        <v>12256.43</v>
      </c>
      <c r="R52" s="8"/>
      <c r="S52" s="36" t="s">
        <v>56</v>
      </c>
      <c r="T52" s="35"/>
      <c r="U52" s="23">
        <f>U30+U51</f>
        <v>1066</v>
      </c>
      <c r="V52" s="27">
        <v>9327.83</v>
      </c>
      <c r="W52" s="23">
        <v>1025</v>
      </c>
      <c r="X52" s="27">
        <v>8845.02</v>
      </c>
      <c r="Y52" s="23">
        <v>1732</v>
      </c>
      <c r="Z52" s="27">
        <v>12505.72</v>
      </c>
    </row>
    <row r="53" spans="1:26">
      <c r="A53" s="15">
        <v>41</v>
      </c>
      <c r="B53" s="9" t="s">
        <v>57</v>
      </c>
      <c r="C53" s="22">
        <v>0</v>
      </c>
      <c r="D53" s="26">
        <v>0</v>
      </c>
      <c r="E53" s="22">
        <v>0</v>
      </c>
      <c r="F53" s="26">
        <v>0</v>
      </c>
      <c r="G53" s="22">
        <v>0</v>
      </c>
      <c r="H53" s="26">
        <v>0</v>
      </c>
      <c r="I53" s="5"/>
      <c r="J53" s="16">
        <v>41</v>
      </c>
      <c r="K53" s="11" t="s">
        <v>57</v>
      </c>
      <c r="L53" s="22">
        <v>0</v>
      </c>
      <c r="M53" s="26">
        <v>0</v>
      </c>
      <c r="N53" s="22">
        <v>0</v>
      </c>
      <c r="O53" s="26">
        <v>0</v>
      </c>
      <c r="P53" s="22">
        <v>0</v>
      </c>
      <c r="Q53" s="26">
        <v>0</v>
      </c>
      <c r="R53" s="5"/>
      <c r="S53" s="16">
        <v>41</v>
      </c>
      <c r="T53" s="11" t="s">
        <v>57</v>
      </c>
      <c r="U53" s="22">
        <v>0</v>
      </c>
      <c r="V53" s="26">
        <v>0</v>
      </c>
      <c r="W53" s="22">
        <v>0</v>
      </c>
      <c r="X53" s="26">
        <v>0</v>
      </c>
      <c r="Y53" s="22">
        <v>0</v>
      </c>
      <c r="Z53" s="26">
        <v>0</v>
      </c>
    </row>
    <row r="54" spans="1:26">
      <c r="A54" s="15">
        <v>42</v>
      </c>
      <c r="B54" s="9" t="s">
        <v>58</v>
      </c>
      <c r="C54" s="22">
        <v>0</v>
      </c>
      <c r="D54" s="26">
        <v>0</v>
      </c>
      <c r="E54" s="22">
        <v>0</v>
      </c>
      <c r="F54" s="26">
        <v>0</v>
      </c>
      <c r="G54" s="22">
        <v>0</v>
      </c>
      <c r="H54" s="26">
        <v>0</v>
      </c>
      <c r="I54" s="5"/>
      <c r="J54" s="16">
        <v>42</v>
      </c>
      <c r="K54" s="11" t="s">
        <v>58</v>
      </c>
      <c r="L54" s="22">
        <v>0</v>
      </c>
      <c r="M54" s="26">
        <v>0</v>
      </c>
      <c r="N54" s="22">
        <v>0</v>
      </c>
      <c r="O54" s="26">
        <v>0</v>
      </c>
      <c r="P54" s="22">
        <v>0</v>
      </c>
      <c r="Q54" s="26">
        <v>0</v>
      </c>
      <c r="R54" s="5"/>
      <c r="S54" s="16">
        <v>42</v>
      </c>
      <c r="T54" s="11" t="s">
        <v>58</v>
      </c>
      <c r="U54" s="22">
        <v>0</v>
      </c>
      <c r="V54" s="26">
        <v>0</v>
      </c>
      <c r="W54" s="22">
        <v>0</v>
      </c>
      <c r="X54" s="26">
        <v>0</v>
      </c>
      <c r="Y54" s="22">
        <v>0</v>
      </c>
      <c r="Z54" s="26">
        <v>0</v>
      </c>
    </row>
    <row r="55" spans="1:26">
      <c r="A55" s="15">
        <v>43</v>
      </c>
      <c r="B55" s="10" t="s">
        <v>59</v>
      </c>
      <c r="C55" s="24">
        <v>0</v>
      </c>
      <c r="D55" s="28">
        <v>0</v>
      </c>
      <c r="E55" s="24">
        <v>0</v>
      </c>
      <c r="F55" s="28">
        <v>0</v>
      </c>
      <c r="G55" s="22">
        <v>0</v>
      </c>
      <c r="H55" s="26">
        <v>0</v>
      </c>
      <c r="I55" s="5"/>
      <c r="J55" s="16">
        <v>43</v>
      </c>
      <c r="K55" s="7" t="s">
        <v>59</v>
      </c>
      <c r="L55" s="22">
        <v>0</v>
      </c>
      <c r="M55" s="26">
        <v>0</v>
      </c>
      <c r="N55" s="22">
        <v>0</v>
      </c>
      <c r="O55" s="26">
        <v>0</v>
      </c>
      <c r="P55" s="22">
        <v>0</v>
      </c>
      <c r="Q55" s="26">
        <v>0</v>
      </c>
      <c r="R55" s="5"/>
      <c r="S55" s="16">
        <v>43</v>
      </c>
      <c r="T55" s="7" t="s">
        <v>59</v>
      </c>
      <c r="U55" s="22">
        <v>0</v>
      </c>
      <c r="V55" s="26">
        <v>0</v>
      </c>
      <c r="W55" s="22">
        <v>0</v>
      </c>
      <c r="X55" s="26">
        <v>0</v>
      </c>
      <c r="Y55" s="22">
        <v>0</v>
      </c>
      <c r="Z55" s="26">
        <v>0</v>
      </c>
    </row>
    <row r="56" spans="1:26" s="6" customFormat="1">
      <c r="A56" s="37" t="s">
        <v>60</v>
      </c>
      <c r="B56" s="38"/>
      <c r="C56" s="12">
        <v>0</v>
      </c>
      <c r="D56" s="13">
        <v>0</v>
      </c>
      <c r="E56" s="12">
        <v>0</v>
      </c>
      <c r="F56" s="13">
        <v>0</v>
      </c>
      <c r="G56" s="23">
        <v>0</v>
      </c>
      <c r="H56" s="27">
        <v>0</v>
      </c>
      <c r="I56" s="8"/>
      <c r="J56" s="36" t="s">
        <v>60</v>
      </c>
      <c r="K56" s="35"/>
      <c r="L56" s="23">
        <f>SUM(L53:L55)</f>
        <v>0</v>
      </c>
      <c r="M56" s="23">
        <f t="shared" ref="M56:Q56" si="4">SUM(M53:M55)</f>
        <v>0</v>
      </c>
      <c r="N56" s="23">
        <f t="shared" si="4"/>
        <v>0</v>
      </c>
      <c r="O56" s="23">
        <f t="shared" si="4"/>
        <v>0</v>
      </c>
      <c r="P56" s="23">
        <f t="shared" si="4"/>
        <v>0</v>
      </c>
      <c r="Q56" s="23">
        <f t="shared" si="4"/>
        <v>0</v>
      </c>
      <c r="R56" s="8"/>
      <c r="S56" s="36" t="s">
        <v>60</v>
      </c>
      <c r="T56" s="35"/>
      <c r="U56" s="23">
        <f>SUM(U53:U55)</f>
        <v>0</v>
      </c>
      <c r="V56" s="23">
        <f t="shared" ref="V56:Z56" si="5">SUM(V53:V55)</f>
        <v>0</v>
      </c>
      <c r="W56" s="23">
        <f t="shared" si="5"/>
        <v>0</v>
      </c>
      <c r="X56" s="23">
        <f t="shared" si="5"/>
        <v>0</v>
      </c>
      <c r="Y56" s="23">
        <f t="shared" si="5"/>
        <v>0</v>
      </c>
      <c r="Z56" s="23">
        <f t="shared" si="5"/>
        <v>0</v>
      </c>
    </row>
    <row r="57" spans="1:26" s="6" customFormat="1">
      <c r="A57" s="37" t="s">
        <v>61</v>
      </c>
      <c r="B57" s="38"/>
      <c r="C57" s="12">
        <v>3640</v>
      </c>
      <c r="D57" s="13">
        <v>998.48</v>
      </c>
      <c r="E57" s="12">
        <v>3469</v>
      </c>
      <c r="F57" s="13">
        <v>900.81</v>
      </c>
      <c r="G57" s="23">
        <v>4431</v>
      </c>
      <c r="H57" s="27">
        <v>1108.28</v>
      </c>
      <c r="I57" s="8"/>
      <c r="J57" s="36" t="s">
        <v>61</v>
      </c>
      <c r="K57" s="35"/>
      <c r="L57" s="23">
        <f>L52+L56</f>
        <v>3904</v>
      </c>
      <c r="M57" s="23">
        <f t="shared" ref="M57:Q57" si="6">M52+M56</f>
        <v>9651.08</v>
      </c>
      <c r="N57" s="23">
        <f t="shared" si="6"/>
        <v>3889</v>
      </c>
      <c r="O57" s="23">
        <f t="shared" si="6"/>
        <v>9225.84</v>
      </c>
      <c r="P57" s="23">
        <f t="shared" si="6"/>
        <v>6397</v>
      </c>
      <c r="Q57" s="23">
        <f t="shared" si="6"/>
        <v>12256.43</v>
      </c>
      <c r="R57" s="8"/>
      <c r="S57" s="36" t="s">
        <v>61</v>
      </c>
      <c r="T57" s="35"/>
      <c r="U57" s="23">
        <f>U52+U56</f>
        <v>1066</v>
      </c>
      <c r="V57" s="23">
        <f t="shared" ref="V57:Z57" si="7">V52+V56</f>
        <v>9327.83</v>
      </c>
      <c r="W57" s="23">
        <f t="shared" si="7"/>
        <v>1025</v>
      </c>
      <c r="X57" s="23">
        <f t="shared" si="7"/>
        <v>8845.02</v>
      </c>
      <c r="Y57" s="23">
        <f t="shared" si="7"/>
        <v>1732</v>
      </c>
      <c r="Z57" s="23">
        <f t="shared" si="7"/>
        <v>12505.72</v>
      </c>
    </row>
    <row r="58" spans="1:26">
      <c r="A58" s="15">
        <v>44</v>
      </c>
      <c r="B58" s="10" t="s">
        <v>62</v>
      </c>
      <c r="C58" s="24">
        <v>0</v>
      </c>
      <c r="D58" s="28">
        <v>0</v>
      </c>
      <c r="E58" s="24">
        <v>0</v>
      </c>
      <c r="F58" s="28">
        <v>0</v>
      </c>
      <c r="G58" s="22">
        <v>0</v>
      </c>
      <c r="H58" s="26">
        <v>0</v>
      </c>
      <c r="J58" s="15">
        <v>44</v>
      </c>
      <c r="K58" s="10" t="s">
        <v>62</v>
      </c>
      <c r="L58" s="24">
        <v>0</v>
      </c>
      <c r="M58" s="28">
        <v>0</v>
      </c>
      <c r="N58" s="24">
        <v>0</v>
      </c>
      <c r="O58" s="28">
        <v>0</v>
      </c>
      <c r="P58" s="22">
        <v>0</v>
      </c>
      <c r="Q58" s="26">
        <v>0</v>
      </c>
      <c r="S58" s="16">
        <v>44</v>
      </c>
      <c r="T58" s="7" t="s">
        <v>62</v>
      </c>
      <c r="U58" s="24">
        <v>0</v>
      </c>
      <c r="V58" s="28">
        <v>0</v>
      </c>
      <c r="W58" s="24">
        <v>0</v>
      </c>
      <c r="X58" s="28">
        <v>0</v>
      </c>
      <c r="Y58" s="22">
        <v>0</v>
      </c>
      <c r="Z58" s="26">
        <v>0</v>
      </c>
    </row>
    <row r="59" spans="1:26">
      <c r="A59" s="15">
        <v>45</v>
      </c>
      <c r="B59" s="10" t="s">
        <v>63</v>
      </c>
      <c r="C59" s="24">
        <v>0</v>
      </c>
      <c r="D59" s="28">
        <v>0</v>
      </c>
      <c r="E59" s="24">
        <v>0</v>
      </c>
      <c r="F59" s="28">
        <v>0</v>
      </c>
      <c r="G59" s="22">
        <v>0</v>
      </c>
      <c r="H59" s="26">
        <v>0</v>
      </c>
      <c r="I59" s="5"/>
      <c r="J59" s="16">
        <v>45</v>
      </c>
      <c r="K59" s="7" t="s">
        <v>63</v>
      </c>
      <c r="L59" s="24">
        <v>0</v>
      </c>
      <c r="M59" s="28">
        <v>0</v>
      </c>
      <c r="N59" s="24">
        <v>0</v>
      </c>
      <c r="O59" s="28">
        <v>0</v>
      </c>
      <c r="P59" s="22">
        <v>0</v>
      </c>
      <c r="Q59" s="26">
        <v>0</v>
      </c>
      <c r="R59" s="5"/>
      <c r="S59" s="16">
        <v>45</v>
      </c>
      <c r="T59" s="7" t="s">
        <v>63</v>
      </c>
      <c r="U59" s="24">
        <v>0</v>
      </c>
      <c r="V59" s="28">
        <v>0</v>
      </c>
      <c r="W59" s="24">
        <v>0</v>
      </c>
      <c r="X59" s="28">
        <v>0</v>
      </c>
      <c r="Y59" s="22">
        <v>0</v>
      </c>
      <c r="Z59" s="26">
        <v>0</v>
      </c>
    </row>
    <row r="60" spans="1:26">
      <c r="A60" s="15">
        <v>46</v>
      </c>
      <c r="B60" s="10" t="s">
        <v>64</v>
      </c>
      <c r="C60" s="24">
        <v>0</v>
      </c>
      <c r="D60" s="28">
        <v>0</v>
      </c>
      <c r="E60" s="24">
        <v>0</v>
      </c>
      <c r="F60" s="28">
        <v>0</v>
      </c>
      <c r="G60" s="22">
        <v>0</v>
      </c>
      <c r="H60" s="26">
        <v>0</v>
      </c>
      <c r="I60" s="5"/>
      <c r="J60" s="16">
        <v>46</v>
      </c>
      <c r="K60" s="7" t="s">
        <v>64</v>
      </c>
      <c r="L60" s="24">
        <v>0</v>
      </c>
      <c r="M60" s="28">
        <v>0</v>
      </c>
      <c r="N60" s="24">
        <v>0</v>
      </c>
      <c r="O60" s="28">
        <v>0</v>
      </c>
      <c r="P60" s="22">
        <v>0</v>
      </c>
      <c r="Q60" s="26">
        <v>0</v>
      </c>
      <c r="R60" s="5"/>
      <c r="S60" s="16">
        <v>46</v>
      </c>
      <c r="T60" s="7" t="s">
        <v>64</v>
      </c>
      <c r="U60" s="24">
        <v>0</v>
      </c>
      <c r="V60" s="28">
        <v>0</v>
      </c>
      <c r="W60" s="24">
        <v>0</v>
      </c>
      <c r="X60" s="28">
        <v>0</v>
      </c>
      <c r="Y60" s="22">
        <v>0</v>
      </c>
      <c r="Z60" s="26">
        <v>0</v>
      </c>
    </row>
    <row r="61" spans="1:26">
      <c r="A61" s="15">
        <v>47</v>
      </c>
      <c r="B61" s="10" t="s">
        <v>65</v>
      </c>
      <c r="C61" s="24">
        <v>0</v>
      </c>
      <c r="D61" s="28">
        <v>0</v>
      </c>
      <c r="E61" s="24">
        <v>0</v>
      </c>
      <c r="F61" s="28">
        <v>0</v>
      </c>
      <c r="G61" s="22">
        <v>0</v>
      </c>
      <c r="H61" s="26">
        <v>0</v>
      </c>
      <c r="I61" s="5"/>
      <c r="J61" s="16">
        <v>47</v>
      </c>
      <c r="K61" s="7" t="s">
        <v>65</v>
      </c>
      <c r="L61" s="24">
        <v>0</v>
      </c>
      <c r="M61" s="28">
        <v>0</v>
      </c>
      <c r="N61" s="24">
        <v>0</v>
      </c>
      <c r="O61" s="28">
        <v>0</v>
      </c>
      <c r="P61" s="22">
        <v>0</v>
      </c>
      <c r="Q61" s="26">
        <v>0</v>
      </c>
      <c r="R61" s="5"/>
      <c r="S61" s="16">
        <v>47</v>
      </c>
      <c r="T61" s="7" t="s">
        <v>65</v>
      </c>
      <c r="U61" s="24">
        <v>0</v>
      </c>
      <c r="V61" s="28">
        <v>0</v>
      </c>
      <c r="W61" s="24">
        <v>0</v>
      </c>
      <c r="X61" s="28">
        <v>0</v>
      </c>
      <c r="Y61" s="22">
        <v>0</v>
      </c>
      <c r="Z61" s="26">
        <v>0</v>
      </c>
    </row>
    <row r="62" spans="1:26" s="6" customFormat="1">
      <c r="A62" s="33" t="s">
        <v>66</v>
      </c>
      <c r="B62" s="33"/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J62" s="33" t="s">
        <v>66</v>
      </c>
      <c r="K62" s="33"/>
      <c r="L62" s="29">
        <f>SUM(L58:L61)</f>
        <v>0</v>
      </c>
      <c r="M62" s="32">
        <f t="shared" ref="M62:Q62" si="8">SUM(M58:M61)</f>
        <v>0</v>
      </c>
      <c r="N62" s="32">
        <f t="shared" si="8"/>
        <v>0</v>
      </c>
      <c r="O62" s="32">
        <f t="shared" si="8"/>
        <v>0</v>
      </c>
      <c r="P62" s="32">
        <f t="shared" si="8"/>
        <v>0</v>
      </c>
      <c r="Q62" s="32">
        <f t="shared" si="8"/>
        <v>0</v>
      </c>
      <c r="S62" s="33" t="s">
        <v>66</v>
      </c>
      <c r="T62" s="33"/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</row>
    <row r="63" spans="1:26" s="6" customFormat="1">
      <c r="A63" s="33" t="s">
        <v>67</v>
      </c>
      <c r="B63" s="33"/>
      <c r="C63" s="29">
        <v>3640</v>
      </c>
      <c r="D63" s="29">
        <v>998.48</v>
      </c>
      <c r="E63" s="29">
        <v>3469</v>
      </c>
      <c r="F63" s="29">
        <v>900.81</v>
      </c>
      <c r="G63" s="29">
        <v>4431</v>
      </c>
      <c r="H63" s="29">
        <v>1108.28</v>
      </c>
      <c r="J63" s="33" t="s">
        <v>67</v>
      </c>
      <c r="K63" s="33"/>
      <c r="L63" s="29">
        <f>L57+L62</f>
        <v>3904</v>
      </c>
      <c r="M63" s="32">
        <f t="shared" ref="M63:Q63" si="9">M57+M62</f>
        <v>9651.08</v>
      </c>
      <c r="N63" s="32">
        <f t="shared" si="9"/>
        <v>3889</v>
      </c>
      <c r="O63" s="32">
        <f t="shared" si="9"/>
        <v>9225.84</v>
      </c>
      <c r="P63" s="32">
        <f t="shared" si="9"/>
        <v>6397</v>
      </c>
      <c r="Q63" s="32">
        <f t="shared" si="9"/>
        <v>12256.43</v>
      </c>
      <c r="S63" s="33" t="s">
        <v>67</v>
      </c>
      <c r="T63" s="33"/>
      <c r="U63" s="29">
        <f>U57</f>
        <v>1066</v>
      </c>
      <c r="V63" s="32">
        <f t="shared" ref="V63:Z63" si="10">V57</f>
        <v>9327.83</v>
      </c>
      <c r="W63" s="32">
        <f t="shared" si="10"/>
        <v>1025</v>
      </c>
      <c r="X63" s="32">
        <f t="shared" si="10"/>
        <v>8845.02</v>
      </c>
      <c r="Y63" s="32">
        <f t="shared" si="10"/>
        <v>1732</v>
      </c>
      <c r="Z63" s="32">
        <f t="shared" si="10"/>
        <v>12505.72</v>
      </c>
    </row>
  </sheetData>
  <mergeCells count="39">
    <mergeCell ref="A8:A9"/>
    <mergeCell ref="J8:J9"/>
    <mergeCell ref="B8:B9"/>
    <mergeCell ref="A4:H4"/>
    <mergeCell ref="P8:Q8"/>
    <mergeCell ref="C8:D8"/>
    <mergeCell ref="E8:F8"/>
    <mergeCell ref="G8:H8"/>
    <mergeCell ref="K8:K9"/>
    <mergeCell ref="L8:M8"/>
    <mergeCell ref="N8:O8"/>
    <mergeCell ref="S4:Z4"/>
    <mergeCell ref="J4:Q4"/>
    <mergeCell ref="S8:S9"/>
    <mergeCell ref="T8:T9"/>
    <mergeCell ref="U8:V8"/>
    <mergeCell ref="W8:X8"/>
    <mergeCell ref="Y8:Z8"/>
    <mergeCell ref="A62:B62"/>
    <mergeCell ref="A63:B63"/>
    <mergeCell ref="J30:K30"/>
    <mergeCell ref="J51:K51"/>
    <mergeCell ref="J52:K52"/>
    <mergeCell ref="J56:K56"/>
    <mergeCell ref="J57:K57"/>
    <mergeCell ref="J62:K62"/>
    <mergeCell ref="J63:K63"/>
    <mergeCell ref="A30:B30"/>
    <mergeCell ref="A51:B51"/>
    <mergeCell ref="A52:B52"/>
    <mergeCell ref="A56:B56"/>
    <mergeCell ref="A57:B57"/>
    <mergeCell ref="S62:T62"/>
    <mergeCell ref="S63:T63"/>
    <mergeCell ref="S30:T30"/>
    <mergeCell ref="S51:T51"/>
    <mergeCell ref="S52:T52"/>
    <mergeCell ref="S56:T56"/>
    <mergeCell ref="S57:T57"/>
  </mergeCells>
  <pageMargins left="1.33" right="0.32" top="0.86" bottom="0.32" header="0.19" footer="0.17"/>
  <pageSetup scale="66" orientation="portrait" r:id="rId1"/>
  <colBreaks count="2" manualBreakCount="2">
    <brk id="8" max="16383" man="1"/>
    <brk id="18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pnb</cp:lastModifiedBy>
  <cp:lastPrinted>2019-05-18T08:33:02Z</cp:lastPrinted>
  <dcterms:created xsi:type="dcterms:W3CDTF">2015-09-19T05:23:19Z</dcterms:created>
  <dcterms:modified xsi:type="dcterms:W3CDTF">2019-06-10T10:58:11Z</dcterms:modified>
</cp:coreProperties>
</file>